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Planilha1" sheetId="1" state="visible" r:id="rId1"/>
  </sheets>
  <calcPr/>
  <extLst>
    <ext xmlns:x15="http://schemas.microsoft.com/office/spreadsheetml/2010/11/main" uri="{D0CA8CA8-9F24-4464-BF8E-62219DCF47F9}"/>
  </extLst>
</workbook>
</file>

<file path=xl/sharedStrings.xml><?xml version="1.0" encoding="utf-8"?>
<sst xmlns="http://schemas.openxmlformats.org/spreadsheetml/2006/main" count="74" uniqueCount="74">
  <si>
    <t xml:space="preserve">SECRETARIA MUNICIPAL DE PLANEJAMENTO, HABITAÇÃO E DESENVOLVIMENTO URBANO
SUBSECRETARIA DE HABITAÇÃO</t>
  </si>
  <si>
    <t xml:space="preserve">PLANILHA ORÇAMENTÁRIA</t>
  </si>
  <si>
    <t>Contrato:</t>
  </si>
  <si>
    <t xml:space="preserve">NÃO DESONERADO</t>
  </si>
  <si>
    <t>Objeto:</t>
  </si>
  <si>
    <t xml:space="preserve">Projeto, demolição e remoção de entulho, limpeza da área e muro de arrimo para canal de drenagem</t>
  </si>
  <si>
    <t xml:space="preserve">Ref. SINAPI:</t>
  </si>
  <si>
    <t>Local:</t>
  </si>
  <si>
    <t xml:space="preserve">Servidão Berreta - Centro - Florianópolis/SC</t>
  </si>
  <si>
    <t>BDI:</t>
  </si>
  <si>
    <t>Item</t>
  </si>
  <si>
    <t>Código</t>
  </si>
  <si>
    <t>Fonte</t>
  </si>
  <si>
    <t>Descrição</t>
  </si>
  <si>
    <t>Unid.</t>
  </si>
  <si>
    <t>Quant.</t>
  </si>
  <si>
    <t xml:space="preserve">Custo Unitário (R$)</t>
  </si>
  <si>
    <t>BDI</t>
  </si>
  <si>
    <t xml:space="preserve">Preço Unitário (R$)</t>
  </si>
  <si>
    <t xml:space="preserve">Preço Total (R$)</t>
  </si>
  <si>
    <t xml:space="preserve">SERVIÇOS INICIAIS</t>
  </si>
  <si>
    <t>CP01</t>
  </si>
  <si>
    <t>COMPOSIÇÃO</t>
  </si>
  <si>
    <t xml:space="preserve">PLACA DE OBRA EM CHAPA DE ACO GALVANIZADO</t>
  </si>
  <si>
    <t>CP06</t>
  </si>
  <si>
    <t xml:space="preserve">CANTEIRO DE OBRAS COM BWC</t>
  </si>
  <si>
    <t xml:space="preserve">MOBILIZAÇÃO E DESMOBILIZAÇÃO</t>
  </si>
  <si>
    <t>1.4</t>
  </si>
  <si>
    <t>CP07</t>
  </si>
  <si>
    <t xml:space="preserve">PROJETOS DE INFRAESTRUTURA</t>
  </si>
  <si>
    <t xml:space="preserve">REMOÇÃO E DEMOLIÇÃO</t>
  </si>
  <si>
    <t>SINAPI</t>
  </si>
  <si>
    <t xml:space="preserve">RETROESCAVADEIRA SOBRE RODAS COM CARREGADEIRA, TRAÇÃO 4X4, POTÊNCIA LÍQ. 72 HP, CAÇAMBA CARREG. CAP. MÍN. 0,79 M3, CAÇAMBA RETRO CAP. 0,18 M3, PESO OPERACIONAL MÍN. 7.140 KG, PROFUNDIDADE ESCAVAÇÃO MÁX. 4,50 M - CHP DIURNO. AF_06/2014</t>
  </si>
  <si>
    <t>CHP</t>
  </si>
  <si>
    <t xml:space="preserve">TRANSPORTE COM CAMINHÃO BASCULANTE DE 6 M³, EM VIA URBANA PAVIMENTADA, DMT ATÉ 30 KM (UNIDADE: M3XKM). AF_07/2020</t>
  </si>
  <si>
    <t>M³XKM</t>
  </si>
  <si>
    <t xml:space="preserve">CARGA, MANOBRA E DESCARGA DE SOLOS E MATERIAIS GRANULARES EM CAMINHÃO BASCULANTE 10 M³ - CARGA COM PÁ CARREGADEIRA (CAÇAMBA DE 1,7 A 2,8 M³ / 128 HP) E DESCARGA LIVRE (UNIDADE: M3). AF_07/2020</t>
  </si>
  <si>
    <t>M³</t>
  </si>
  <si>
    <t xml:space="preserve">DEMOLIÇÃO DE PILARES E VIGAS EM CONCRETO ARMADO, DE FORMA MECANIZADA COM MARTELETE, SEM REAPROVEITAMENTO. AF_09/2023</t>
  </si>
  <si>
    <t xml:space="preserve">DEMOLIÇÃO DE LAJES, EM CONCRETO ARMADO, DE FORMA MECANIZADA COM MARTELETE, SEM REAPROVEITAMENTO. AF_09/2023</t>
  </si>
  <si>
    <t xml:space="preserve">DEMOLIÇÃO DE ALVENARIA DE BLOCO FURADO, DE FORMA MANUAL, SEM REAPROVEI M3 C 63,32
TAMENTO. AF_09/2023</t>
  </si>
  <si>
    <t xml:space="preserve">MURO DE CONTEÇÃO</t>
  </si>
  <si>
    <t xml:space="preserve">ESCAVAÇÃO MECANIZADA DE VALA COM PROF. ATÉ 1,5 M (MÉDIA MONTANTE E JUSANTE M3 /UMA COMPOSIÇÃO POR TRECHO), ESCAVADEIRA (0,8 M3), LARG. DE 1,5 M A 2,5 M, EM SOLO DE 1A CATEGORIA, EM LOCAIS COM ALTO NÍVEL DE INTERFERÊNCIA. AF_09/2024</t>
  </si>
  <si>
    <t xml:space="preserve">ESCAVAÇÃO MANUAL DE VALA. AF_09/2024</t>
  </si>
  <si>
    <t>CP02</t>
  </si>
  <si>
    <t xml:space="preserve">MURO DE ARRIMO DE PEDRA ARGAMASSADA</t>
  </si>
  <si>
    <t>CP03</t>
  </si>
  <si>
    <t xml:space="preserve">TRANSPORTE MANUAL DE MATERIAIS DIVERSOS ATÉ 50M</t>
  </si>
  <si>
    <t>M³XM</t>
  </si>
  <si>
    <t xml:space="preserve">CONCRETO MAGRO PARA LASTRO, TRAÇO 1:4,5:4,5 (EM MASSA SECA DE CIMENTO/ AREIA MÉDIA/ BRITA 1) - PREPARO MECÂNICO COM BETONEIRA 600 L. AF_05/2</t>
  </si>
  <si>
    <t xml:space="preserve">ENCHIMENTO DE BRITA PARA DRENO, LANÇAMENTO MANUAL. AF_07/2021</t>
  </si>
  <si>
    <t>CP04</t>
  </si>
  <si>
    <t xml:space="preserve">EXECUÇÃO DE DRENO COM MANTA GEOTEXTIL 400G/M² </t>
  </si>
  <si>
    <t>M²</t>
  </si>
  <si>
    <t>CP05</t>
  </si>
  <si>
    <t xml:space="preserve">TUBO PVC DN 100 MM PARA DRENAGEM - FORNECIMENTO E INSTALACAO</t>
  </si>
  <si>
    <t>M</t>
  </si>
  <si>
    <t xml:space="preserve">TUBO PVC SERIE NORMAL, DN 50 MM, PARA ESGOTO PREDIAL (NBR 5688)</t>
  </si>
  <si>
    <t xml:space="preserve">ESCAVAÇÃO MECANIZADA PARA BLOCO DE COROAMENTO OU SAPATA COM RETROESCAVADEIRA (SEM ESCAVAÇÃO PARA COLOCAÇÃO DE FÔRMAS). AF_01/2024</t>
  </si>
  <si>
    <t xml:space="preserve">TRANSPORTE COM CAMINHÃO BASCULANTE DE 10 M³, EM VIA URBANA PAVIMENTADA, DMT ATÉ 30 KM (UNIDADE: M3XKM). AF_07/2020</t>
  </si>
  <si>
    <t>PISO</t>
  </si>
  <si>
    <t xml:space="preserve">PEDRA DE MAO OU PEDRA RACHAO PARA ARRIMO/FUNDACAO (POSTO PEDREIRA/FORNECEDOR, SEM FRETE)</t>
  </si>
  <si>
    <t xml:space="preserve">CONCRETO FCK = 25MPA, TRAÇO 1:2,3:2,7 (CIMENTO/ AREIA MÉDIA/ BRITA 1) PREPARO MECÂNICO COM BETONEIRA 400 L. AF_07/2016</t>
  </si>
  <si>
    <t xml:space="preserve">LANÇAMENTO COM USO DE BALDES, ADENSAMENTO E ACABAMENTO DE CONCRETO EM ESTRUTURAS. AF_02/2022</t>
  </si>
  <si>
    <t xml:space="preserve">ADMINISTRAÇÃO LOCAL</t>
  </si>
  <si>
    <t>PMF</t>
  </si>
  <si>
    <t>%</t>
  </si>
  <si>
    <t xml:space="preserve"> TOTAL GERAL DO ORÇAMENTO</t>
  </si>
  <si>
    <t>Observações:</t>
  </si>
  <si>
    <t xml:space="preserve">1 - Utilizada tabala base da SINAPI de MAIO/2025.</t>
  </si>
  <si>
    <t xml:space="preserve">2 - Foi utilizada fórmula arred em duas casas decimais para o preço total.</t>
  </si>
  <si>
    <t xml:space="preserve">3 - Composições no anexo 1.</t>
  </si>
  <si>
    <t xml:space="preserve">RENATO PAGANI</t>
  </si>
  <si>
    <t xml:space="preserve">ENGENHEIRO CIVIL - CREA/SC 044387-4</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</si>
</sst>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4" formatCode="_-&quot;R$&quot;\ * #,##0.00_-;\-&quot;R$&quot;\ * #,##0.00_-;_-&quot;R$&quot;\ * &quot;-&quot;??_-;_-@_-"/>
    <numFmt numFmtId="165" formatCode="#,##0.00\ ;&quot; (&quot;#,##0.00\);&quot; -&quot;#\ ;@\ "/>
    <numFmt numFmtId="166" formatCode="&quot;R$&quot;\ #,##0.00"/>
  </numFmts>
  <fonts count="15">
    <font>
      <sz val="11.000000"/>
      <color theme="1"/>
      <name val="Aptos Narrow"/>
      <scheme val="minor"/>
    </font>
    <font>
      <b/>
      <sz val="11.000000"/>
      <color rgb="FF002060"/>
      <name val="Aptos Narrow"/>
      <scheme val="minor"/>
    </font>
    <font>
      <b/>
      <sz val="12.000000"/>
      <color theme="1"/>
      <name val="Arial"/>
    </font>
    <font>
      <sz val="11.000000"/>
      <name val="Arial"/>
    </font>
    <font>
      <b/>
      <sz val="10.000000"/>
      <color theme="1"/>
      <name val="Arial"/>
    </font>
    <font>
      <sz val="10.000000"/>
      <color theme="1"/>
      <name val="Arial"/>
    </font>
    <font>
      <b/>
      <sz val="11.000000"/>
      <name val="Arial"/>
    </font>
    <font>
      <sz val="10.000000"/>
      <name val="Arial"/>
    </font>
    <font>
      <sz val="8.000000"/>
      <color theme="1"/>
      <name val="Arial"/>
    </font>
    <font>
      <sz val="8.000000"/>
      <color theme="1"/>
      <name val="Arial1"/>
    </font>
    <font>
      <b/>
      <sz val="8.000000"/>
      <name val="Arial"/>
    </font>
    <font>
      <b/>
      <sz val="8.000000"/>
      <color theme="1"/>
      <name val="Arial"/>
    </font>
    <font>
      <b/>
      <sz val="11.000000"/>
      <color theme="1"/>
      <name val="Arial"/>
    </font>
    <font>
      <b/>
      <sz val="9.000000"/>
      <color theme="1"/>
      <name val="Arial"/>
    </font>
    <font>
      <b/>
      <sz val="11.000000"/>
      <color theme="1"/>
      <name val="Aptos Narrow"/>
      <scheme val="minor"/>
    </font>
  </fonts>
  <fills count="6">
    <fill>
      <patternFill patternType="none"/>
    </fill>
    <fill>
      <patternFill patternType="gray125"/>
    </fill>
    <fill>
      <patternFill patternType="solid">
        <fgColor indexed="65"/>
        <bgColor indexed="65"/>
      </patternFill>
    </fill>
    <fill>
      <patternFill patternType="solid">
        <fgColor theme="0"/>
        <bgColor theme="0"/>
      </patternFill>
    </fill>
    <fill>
      <patternFill patternType="solid">
        <fgColor rgb="FFD8D8D8"/>
        <bgColor rgb="FFD8D8D8"/>
      </patternFill>
    </fill>
    <fill>
      <patternFill patternType="solid">
        <fgColor theme="3" tint="0.89999084444715716"/>
        <bgColor rgb="FFFDE9D9"/>
      </patternFill>
    </fill>
  </fills>
  <borders count="35">
    <border>
      <left style="none"/>
      <right style="none"/>
      <top style="none"/>
      <bottom style="none"/>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none"/>
      <top style="thin">
        <color auto="1"/>
      </top>
      <bottom style="none"/>
      <diagonal style="none"/>
    </border>
    <border>
      <left style="none"/>
      <right style="none"/>
      <top style="thin">
        <color auto="1"/>
      </top>
      <bottom style="none"/>
      <diagonal style="none"/>
    </border>
    <border>
      <left style="none"/>
      <right style="thin">
        <color auto="1"/>
      </right>
      <top style="none"/>
      <bottom style="none"/>
      <diagonal style="none"/>
    </border>
    <border>
      <left style="thin">
        <color auto="1"/>
      </left>
      <right style="none"/>
      <top style="none"/>
      <bottom style="none"/>
      <diagonal style="none"/>
    </border>
    <border>
      <left style="thin">
        <color auto="1"/>
      </left>
      <right style="none"/>
      <top style="none"/>
      <bottom style="thin">
        <color indexed="64"/>
      </bottom>
      <diagonal style="none"/>
    </border>
    <border>
      <left style="none"/>
      <right style="none"/>
      <top style="none"/>
      <bottom style="thin">
        <color indexed="64"/>
      </bottom>
      <diagonal style="none"/>
    </border>
    <border>
      <left style="none"/>
      <right style="thin">
        <color auto="1"/>
      </right>
      <top style="none"/>
      <bottom style="thin">
        <color indexed="64"/>
      </bottom>
      <diagonal style="none"/>
    </border>
    <border>
      <left style="thin">
        <color auto="1"/>
      </left>
      <right style="thin">
        <color indexed="64"/>
      </right>
      <top style="thin">
        <color indexed="64"/>
      </top>
      <bottom style="none"/>
      <diagonal style="none"/>
    </border>
    <border>
      <left style="thin">
        <color indexed="64"/>
      </left>
      <right style="thin">
        <color indexed="64"/>
      </right>
      <top style="thin">
        <color indexed="64"/>
      </top>
      <bottom style="none"/>
      <diagonal style="none"/>
    </border>
    <border>
      <left style="thin">
        <color indexed="64"/>
      </left>
      <right style="none"/>
      <top style="thin">
        <color indexed="64"/>
      </top>
      <bottom style="none"/>
      <diagonal style="none"/>
    </border>
    <border>
      <left style="none"/>
      <right style="thin">
        <color indexed="64"/>
      </right>
      <top style="thin">
        <color indexed="64"/>
      </top>
      <bottom style="none"/>
      <diagonal style="none"/>
    </border>
    <border>
      <left style="none"/>
      <right style="none"/>
      <top style="thin">
        <color indexed="64"/>
      </top>
      <bottom style="none"/>
      <diagonal style="none"/>
    </border>
    <border>
      <left style="none"/>
      <right style="thin">
        <color auto="1"/>
      </right>
      <top style="thin">
        <color indexed="64"/>
      </top>
      <bottom style="none"/>
      <diagonal style="none"/>
    </border>
    <border>
      <left style="thin">
        <color auto="1"/>
      </left>
      <right style="thin">
        <color indexed="64"/>
      </right>
      <top style="none"/>
      <bottom style="thin">
        <color indexed="64"/>
      </bottom>
      <diagonal style="none"/>
    </border>
    <border>
      <left style="thin">
        <color indexed="64"/>
      </left>
      <right style="thin">
        <color indexed="64"/>
      </right>
      <top style="none"/>
      <bottom style="thin">
        <color indexed="64"/>
      </bottom>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thin">
        <color auto="1"/>
      </left>
      <right style="none"/>
      <top style="hair">
        <color indexed="64"/>
      </top>
      <bottom style="none"/>
      <diagonal style="none"/>
    </border>
    <border>
      <left style="none"/>
      <right style="none"/>
      <top style="hair">
        <color indexed="64"/>
      </top>
      <bottom style="none"/>
      <diagonal style="none"/>
    </border>
    <border>
      <left style="none"/>
      <right style="thin">
        <color auto="1"/>
      </right>
      <top style="hair">
        <color indexed="64"/>
      </top>
      <bottom style="none"/>
      <diagonal style="none"/>
    </border>
    <border>
      <left style="thin">
        <color auto="1"/>
      </left>
      <right style="thin">
        <color auto="1"/>
      </right>
      <top style="thin">
        <color auto="1"/>
      </top>
      <bottom style="thin">
        <color auto="1"/>
      </bottom>
      <diagonal style="none"/>
    </border>
    <border>
      <left style="thin">
        <color indexed="64"/>
      </left>
      <right style="none"/>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none"/>
      <top style="thin">
        <color indexed="64"/>
      </top>
      <bottom style="thin">
        <color auto="1"/>
      </bottom>
      <diagonal style="none"/>
    </border>
    <border>
      <left style="none"/>
      <right style="none"/>
      <top style="thin">
        <color indexed="64"/>
      </top>
      <bottom style="thin">
        <color auto="1"/>
      </bottom>
      <diagonal style="none"/>
    </border>
    <border>
      <left style="thin">
        <color indexed="64"/>
      </left>
      <right style="none"/>
      <top style="thin">
        <color indexed="64"/>
      </top>
      <bottom style="thin">
        <color auto="1"/>
      </bottom>
      <diagonal style="none"/>
    </border>
    <border>
      <left style="none"/>
      <right style="thin">
        <color auto="1"/>
      </right>
      <top style="thin">
        <color indexed="64"/>
      </top>
      <bottom style="thin">
        <color auto="1"/>
      </bottom>
      <diagonal style="none"/>
    </border>
    <border>
      <left style="none"/>
      <right style="thin">
        <color auto="1"/>
      </right>
      <top style="thin">
        <color auto="1"/>
      </top>
      <bottom style="none"/>
      <diagonal style="none"/>
    </border>
    <border>
      <left style="thin">
        <color auto="1"/>
      </left>
      <right style="none"/>
      <top style="none"/>
      <bottom style="thin">
        <color auto="1"/>
      </bottom>
      <diagonal style="none"/>
    </border>
    <border>
      <left style="none"/>
      <right style="none"/>
      <top style="none"/>
      <bottom style="thin">
        <color auto="1"/>
      </bottom>
      <diagonal style="none"/>
    </border>
    <border>
      <left style="none"/>
      <right style="thin">
        <color auto="1"/>
      </right>
      <top style="none"/>
      <bottom style="thin">
        <color auto="1"/>
      </bottom>
      <diagonal style="none"/>
    </border>
  </borders>
  <cellStyleXfs count="3">
    <xf fontId="0" fillId="0" borderId="0" numFmtId="0" applyNumberFormat="1" applyFont="1" applyFill="1" applyBorder="1"/>
    <xf fontId="0" fillId="0" borderId="0" numFmtId="164" applyNumberFormat="1" applyFont="0" applyFill="0" applyBorder="0" applyProtection="0"/>
    <xf fontId="0" fillId="0" borderId="0" numFmtId="9" applyNumberFormat="1" applyFont="0" applyFill="0" applyBorder="0" applyProtection="0"/>
  </cellStyleXfs>
  <cellXfs count="130">
    <xf fontId="0" fillId="0" borderId="0" numFmtId="0" xfId="0"/>
    <xf fontId="1" fillId="0" borderId="1" numFmtId="0" xfId="0" applyFont="1" applyBorder="1" applyAlignment="1">
      <alignment horizontal="right" vertical="top" wrapText="1"/>
    </xf>
    <xf fontId="0" fillId="0" borderId="2" numFmtId="0" xfId="0" applyBorder="1" applyAlignment="1">
      <alignment horizontal="right" vertical="top"/>
    </xf>
    <xf fontId="0" fillId="0" borderId="3" numFmtId="0" xfId="0" applyBorder="1" applyAlignment="1">
      <alignment horizontal="right" vertical="top"/>
    </xf>
    <xf fontId="2" fillId="0" borderId="1" numFmtId="0" xfId="0" applyFont="1" applyBorder="1" applyAlignment="1">
      <alignment horizontal="center" vertical="center"/>
    </xf>
    <xf fontId="3" fillId="0" borderId="2" numFmtId="0" xfId="0" applyFont="1" applyBorder="1"/>
    <xf fontId="3" fillId="0" borderId="3" numFmtId="0" xfId="0" applyFont="1" applyBorder="1"/>
    <xf fontId="4" fillId="0" borderId="4" numFmtId="0" xfId="0" applyFont="1" applyBorder="1" applyAlignment="1">
      <alignment horizontal="right" vertical="center"/>
    </xf>
    <xf fontId="4" fillId="0" borderId="5" numFmtId="0" xfId="0" applyFont="1" applyBorder="1" applyAlignment="1">
      <alignment horizontal="right" vertical="center"/>
    </xf>
    <xf fontId="5" fillId="0" borderId="0" numFmtId="0" xfId="0" applyFont="1" applyAlignment="1">
      <alignment horizontal="left" vertical="center" wrapText="1"/>
    </xf>
    <xf fontId="6" fillId="0" borderId="0" numFmtId="0" xfId="0" applyFont="1"/>
    <xf fontId="7" fillId="0" borderId="0" numFmtId="0" xfId="0" applyFont="1"/>
    <xf fontId="5" fillId="0" borderId="0" numFmtId="0" xfId="0" applyFont="1" applyAlignment="1">
      <alignment horizontal="right" vertical="center"/>
    </xf>
    <xf fontId="4" fillId="0" borderId="0" numFmtId="0" xfId="0" applyFont="1" applyAlignment="1">
      <alignment horizontal="center" vertical="center"/>
    </xf>
    <xf fontId="4" fillId="0" borderId="6" numFmtId="0" xfId="0" applyFont="1" applyBorder="1" applyAlignment="1">
      <alignment horizontal="center" vertical="center"/>
    </xf>
    <xf fontId="4" fillId="0" borderId="7" numFmtId="0" xfId="0" applyFont="1" applyBorder="1" applyAlignment="1">
      <alignment horizontal="right" vertical="center"/>
    </xf>
    <xf fontId="3" fillId="0" borderId="0" numFmtId="0" xfId="0" applyFont="1" applyAlignment="1">
      <alignment horizontal="right"/>
    </xf>
    <xf fontId="6" fillId="0" borderId="0" numFmtId="0" xfId="0" applyFont="1" applyAlignment="1">
      <alignment vertical="center"/>
    </xf>
    <xf fontId="7" fillId="0" borderId="0" numFmtId="0" xfId="0" applyFont="1" applyAlignment="1">
      <alignment vertical="center"/>
    </xf>
    <xf fontId="5" fillId="0" borderId="0" numFmtId="4" xfId="0" applyNumberFormat="1" applyFont="1" applyAlignment="1">
      <alignment horizontal="right" vertical="center"/>
    </xf>
    <xf fontId="5" fillId="0" borderId="6" numFmtId="17" xfId="0" applyNumberFormat="1" applyFont="1" applyBorder="1" applyAlignment="1">
      <alignment vertical="center"/>
    </xf>
    <xf fontId="4" fillId="0" borderId="8" numFmtId="0" xfId="0" applyFont="1" applyBorder="1" applyAlignment="1">
      <alignment horizontal="right" vertical="center"/>
    </xf>
    <xf fontId="3" fillId="0" borderId="9" numFmtId="0" xfId="0" applyFont="1" applyBorder="1" applyAlignment="1">
      <alignment horizontal="right"/>
    </xf>
    <xf fontId="5" fillId="0" borderId="9" numFmtId="0" xfId="0" applyFont="1" applyBorder="1" applyAlignment="1">
      <alignment horizontal="left" vertical="center" wrapText="1"/>
    </xf>
    <xf fontId="4" fillId="0" borderId="9" numFmtId="0" xfId="0" applyFont="1" applyBorder="1" applyAlignment="1">
      <alignment vertical="center" wrapText="1"/>
    </xf>
    <xf fontId="0" fillId="0" borderId="0" numFmtId="0" xfId="0" applyAlignment="1">
      <alignment vertical="center"/>
    </xf>
    <xf fontId="5" fillId="0" borderId="9" numFmtId="4" xfId="0" applyNumberFormat="1" applyFont="1" applyBorder="1" applyAlignment="1">
      <alignment horizontal="right" vertical="center"/>
    </xf>
    <xf fontId="5" fillId="0" borderId="10" numFmtId="10" xfId="2" applyNumberFormat="1" applyFont="1" applyBorder="1" applyAlignment="1">
      <alignment vertical="center"/>
    </xf>
    <xf fontId="4" fillId="2" borderId="11" numFmtId="0" xfId="0" applyFont="1" applyFill="1" applyBorder="1" applyAlignment="1">
      <alignment horizontal="center" vertical="center" wrapText="1"/>
    </xf>
    <xf fontId="4" fillId="2" borderId="12" numFmtId="0" xfId="0" applyFont="1" applyFill="1" applyBorder="1" applyAlignment="1">
      <alignment horizontal="center" vertical="center" wrapText="1"/>
    </xf>
    <xf fontId="4" fillId="2" borderId="12" numFmtId="49" xfId="0" applyNumberFormat="1" applyFont="1" applyFill="1" applyBorder="1" applyAlignment="1">
      <alignment horizontal="center" vertical="center" wrapText="1"/>
    </xf>
    <xf fontId="4" fillId="2" borderId="12" numFmtId="4" xfId="0" applyNumberFormat="1" applyFont="1" applyFill="1" applyBorder="1" applyAlignment="1">
      <alignment horizontal="center" vertical="center" wrapText="1"/>
    </xf>
    <xf fontId="4" fillId="3" borderId="13" numFmtId="0" xfId="0" applyFont="1" applyFill="1" applyBorder="1" applyAlignment="1">
      <alignment horizontal="center" vertical="center" wrapText="1"/>
    </xf>
    <xf fontId="4" fillId="3" borderId="14" numFmtId="0" xfId="0" applyFont="1" applyFill="1" applyBorder="1" applyAlignment="1">
      <alignment horizontal="center" vertical="center" wrapText="1"/>
    </xf>
    <xf fontId="4" fillId="3" borderId="12" numFmtId="0" xfId="0" applyFont="1" applyFill="1" applyBorder="1" applyAlignment="1">
      <alignment horizontal="center" vertical="center" wrapText="1"/>
    </xf>
    <xf fontId="4" fillId="2" borderId="13" numFmtId="4" xfId="0" applyNumberFormat="1" applyFont="1" applyFill="1" applyBorder="1" applyAlignment="1">
      <alignment horizontal="center" vertical="center" wrapText="1"/>
    </xf>
    <xf fontId="4" fillId="2" borderId="15" numFmtId="4" xfId="0" applyNumberFormat="1" applyFont="1" applyFill="1" applyBorder="1" applyAlignment="1">
      <alignment horizontal="center" vertical="center" wrapText="1"/>
    </xf>
    <xf fontId="4" fillId="2" borderId="16" numFmtId="4" xfId="0" applyNumberFormat="1" applyFont="1" applyFill="1" applyBorder="1" applyAlignment="1">
      <alignment horizontal="center" vertical="center" wrapText="1"/>
    </xf>
    <xf fontId="4" fillId="2" borderId="17" numFmtId="0" xfId="0" applyFont="1" applyFill="1" applyBorder="1" applyAlignment="1">
      <alignment horizontal="center" vertical="center" wrapText="1"/>
    </xf>
    <xf fontId="4" fillId="2" borderId="18" numFmtId="0" xfId="0" applyFont="1" applyFill="1" applyBorder="1" applyAlignment="1">
      <alignment horizontal="center" vertical="center" wrapText="1"/>
    </xf>
    <xf fontId="4" fillId="2" borderId="18" numFmtId="49" xfId="0" applyNumberFormat="1" applyFont="1" applyFill="1" applyBorder="1" applyAlignment="1">
      <alignment horizontal="center" vertical="center" wrapText="1"/>
    </xf>
    <xf fontId="4" fillId="2" borderId="18" numFmtId="4" xfId="0" applyNumberFormat="1" applyFont="1" applyFill="1" applyBorder="1" applyAlignment="1">
      <alignment horizontal="center" vertical="center" wrapText="1"/>
    </xf>
    <xf fontId="4" fillId="3" borderId="19" numFmtId="0" xfId="0" applyFont="1" applyFill="1" applyBorder="1" applyAlignment="1">
      <alignment horizontal="center" vertical="center" wrapText="1"/>
    </xf>
    <xf fontId="4" fillId="3" borderId="20" numFmtId="0" xfId="0" applyFont="1" applyFill="1" applyBorder="1" applyAlignment="1">
      <alignment horizontal="center" vertical="center" wrapText="1"/>
    </xf>
    <xf fontId="4" fillId="3" borderId="18" numFmtId="0" xfId="0" applyFont="1" applyFill="1" applyBorder="1" applyAlignment="1">
      <alignment horizontal="center" vertical="center" wrapText="1"/>
    </xf>
    <xf fontId="4" fillId="2" borderId="19" numFmtId="4" xfId="0" applyNumberFormat="1" applyFont="1" applyFill="1" applyBorder="1" applyAlignment="1">
      <alignment horizontal="center" vertical="center" wrapText="1"/>
    </xf>
    <xf fontId="4" fillId="2" borderId="9" numFmtId="4" xfId="0" applyNumberFormat="1" applyFont="1" applyFill="1" applyBorder="1" applyAlignment="1">
      <alignment horizontal="center" vertical="center" wrapText="1"/>
    </xf>
    <xf fontId="4" fillId="2" borderId="10" numFmtId="4" xfId="0" applyNumberFormat="1" applyFont="1" applyFill="1" applyBorder="1" applyAlignment="1">
      <alignment horizontal="center" vertical="center" wrapText="1"/>
    </xf>
    <xf fontId="4" fillId="4" borderId="21" numFmtId="0" xfId="0" applyFont="1" applyFill="1" applyBorder="1" applyAlignment="1">
      <alignment horizontal="center" vertical="center"/>
    </xf>
    <xf fontId="4" fillId="4" borderId="22" numFmtId="0" xfId="0" applyFont="1" applyFill="1" applyBorder="1" applyAlignment="1">
      <alignment horizontal="left" vertical="center"/>
    </xf>
    <xf fontId="4" fillId="4" borderId="22" numFmtId="0" xfId="0" applyFont="1" applyFill="1" applyBorder="1" applyAlignment="1">
      <alignment vertical="center"/>
    </xf>
    <xf fontId="5" fillId="4" borderId="22" numFmtId="0" xfId="0" applyFont="1" applyFill="1" applyBorder="1" applyAlignment="1">
      <alignment horizontal="center" vertical="center"/>
    </xf>
    <xf fontId="4" fillId="4" borderId="23" numFmtId="0" xfId="0" applyFont="1" applyFill="1" applyBorder="1" applyAlignment="1">
      <alignment vertical="center"/>
    </xf>
    <xf fontId="8" fillId="0" borderId="24" numFmtId="0" xfId="0" applyFont="1" applyBorder="1" applyAlignment="1">
      <alignment horizontal="center" vertical="center"/>
    </xf>
    <xf fontId="8" fillId="5" borderId="24" numFmtId="0" xfId="0" applyFont="1" applyFill="1" applyBorder="1" applyAlignment="1">
      <alignment horizontal="center" vertical="center" wrapText="1"/>
    </xf>
    <xf fontId="9" fillId="5" borderId="24" numFmtId="165" xfId="0" applyNumberFormat="1" applyFont="1" applyFill="1" applyBorder="1" applyAlignment="1">
      <alignment horizontal="center" vertical="center" wrapText="1"/>
    </xf>
    <xf fontId="8" fillId="2" borderId="24" numFmtId="0" xfId="0" applyFont="1" applyFill="1" applyBorder="1" applyAlignment="1">
      <alignment horizontal="left" vertical="center" wrapText="1"/>
    </xf>
    <xf fontId="8" fillId="2" borderId="24" numFmtId="0" xfId="0" applyFont="1" applyFill="1" applyBorder="1" applyAlignment="1">
      <alignment horizontal="center" vertical="center" wrapText="1"/>
    </xf>
    <xf fontId="8" fillId="5" borderId="24" numFmtId="4" xfId="0" applyNumberFormat="1" applyFont="1" applyFill="1" applyBorder="1" applyAlignment="1" applyProtection="1">
      <alignment horizontal="center" vertical="center" wrapText="1"/>
      <protection locked="0"/>
    </xf>
    <xf fontId="8" fillId="2" borderId="1" numFmtId="4" xfId="0" applyNumberFormat="1" applyFont="1" applyFill="1" applyBorder="1" applyAlignment="1">
      <alignment horizontal="center" vertical="center" wrapText="1"/>
    </xf>
    <xf fontId="8" fillId="2" borderId="3" numFmtId="4" xfId="0" applyNumberFormat="1" applyFont="1" applyFill="1" applyBorder="1" applyAlignment="1">
      <alignment horizontal="center" vertical="center" wrapText="1"/>
    </xf>
    <xf fontId="8" fillId="5" borderId="24" numFmtId="10" xfId="0" applyNumberFormat="1" applyFont="1" applyFill="1" applyBorder="1" applyAlignment="1">
      <alignment horizontal="center" vertical="center"/>
    </xf>
    <xf fontId="10" fillId="0" borderId="24" numFmtId="4" xfId="0" applyNumberFormat="1" applyFont="1" applyBorder="1" applyAlignment="1">
      <alignment horizontal="center" vertical="center"/>
    </xf>
    <xf fontId="8" fillId="0" borderId="1" numFmtId="4" xfId="0" applyNumberFormat="1" applyFont="1" applyBorder="1" applyAlignment="1">
      <alignment horizontal="center" vertical="center"/>
    </xf>
    <xf fontId="8" fillId="0" borderId="2" numFmtId="4" xfId="0" applyNumberFormat="1" applyFont="1" applyBorder="1" applyAlignment="1">
      <alignment horizontal="center" vertical="center"/>
    </xf>
    <xf fontId="8" fillId="0" borderId="3" numFmtId="4" xfId="0" applyNumberFormat="1" applyFont="1" applyBorder="1" applyAlignment="1">
      <alignment horizontal="center" vertical="center"/>
    </xf>
    <xf fontId="5" fillId="0" borderId="0" numFmtId="0" xfId="0" applyFont="1" applyAlignment="1">
      <alignment horizontal="center" vertical="center"/>
    </xf>
    <xf fontId="0" fillId="0" borderId="0" numFmtId="0" xfId="0" applyAlignment="1">
      <alignment horizontal="center" vertical="center"/>
    </xf>
    <xf fontId="0" fillId="0" borderId="0" numFmtId="164" xfId="1" applyNumberFormat="1" applyAlignment="1">
      <alignment vertical="center"/>
    </xf>
    <xf fontId="4" fillId="4" borderId="1" numFmtId="0" xfId="0" applyFont="1" applyFill="1" applyBorder="1" applyAlignment="1">
      <alignment horizontal="right" vertical="center" wrapText="1"/>
    </xf>
    <xf fontId="4" fillId="4" borderId="2" numFmtId="0" xfId="0" applyFont="1" applyFill="1" applyBorder="1" applyAlignment="1">
      <alignment horizontal="right" vertical="center" wrapText="1"/>
    </xf>
    <xf fontId="5" fillId="4" borderId="2" numFmtId="0" xfId="0" applyFont="1" applyFill="1" applyBorder="1" applyAlignment="1">
      <alignment horizontal="center" vertical="center"/>
    </xf>
    <xf fontId="11" fillId="4" borderId="2" numFmtId="0" xfId="0" applyFont="1" applyFill="1" applyBorder="1" applyAlignment="1">
      <alignment horizontal="right" vertical="center"/>
    </xf>
    <xf fontId="11" fillId="4" borderId="25" numFmtId="164" xfId="1" applyNumberFormat="1" applyFont="1" applyFill="1" applyBorder="1" applyAlignment="1">
      <alignment horizontal="center" vertical="center"/>
    </xf>
    <xf fontId="11" fillId="4" borderId="2" numFmtId="164" xfId="1" applyNumberFormat="1" applyFont="1" applyFill="1" applyBorder="1" applyAlignment="1">
      <alignment horizontal="center" vertical="center"/>
    </xf>
    <xf fontId="11" fillId="4" borderId="3" numFmtId="164" xfId="1" applyNumberFormat="1" applyFont="1" applyFill="1" applyBorder="1" applyAlignment="1">
      <alignment horizontal="center" vertical="center"/>
    </xf>
    <xf fontId="0" fillId="0" borderId="0" numFmtId="164" xfId="1" applyNumberFormat="1"/>
    <xf fontId="11" fillId="4" borderId="1" numFmtId="164" xfId="1" applyNumberFormat="1" applyFont="1" applyFill="1" applyBorder="1" applyAlignment="1">
      <alignment horizontal="center" vertical="center"/>
    </xf>
    <xf fontId="8" fillId="5" borderId="26" numFmtId="0" xfId="0" applyFont="1" applyFill="1" applyBorder="1" applyAlignment="1">
      <alignment horizontal="center" vertical="center" wrapText="1"/>
    </xf>
    <xf fontId="9" fillId="5" borderId="26" numFmtId="165" xfId="0" applyNumberFormat="1" applyFont="1" applyFill="1" applyBorder="1" applyAlignment="1">
      <alignment horizontal="center" vertical="center" wrapText="1"/>
    </xf>
    <xf fontId="9" fillId="5" borderId="5" numFmtId="165" xfId="0" applyNumberFormat="1" applyFont="1" applyFill="1" applyBorder="1" applyAlignment="1">
      <alignment horizontal="center" vertical="center" wrapText="1"/>
    </xf>
    <xf fontId="8" fillId="0" borderId="24" numFmtId="0" xfId="0" applyFont="1" applyBorder="1" applyAlignment="1">
      <alignment horizontal="center" vertical="center" wrapText="1"/>
    </xf>
    <xf fontId="12" fillId="4" borderId="27" numFmtId="49" xfId="0" applyNumberFormat="1" applyFont="1" applyFill="1" applyBorder="1" applyAlignment="1">
      <alignment horizontal="right" vertical="center" wrapText="1"/>
    </xf>
    <xf fontId="12" fillId="4" borderId="28" numFmtId="49" xfId="0" applyNumberFormat="1" applyFont="1" applyFill="1" applyBorder="1" applyAlignment="1">
      <alignment horizontal="right" vertical="center" wrapText="1"/>
    </xf>
    <xf fontId="4" fillId="4" borderId="28" numFmtId="0" xfId="0" applyFont="1" applyFill="1" applyBorder="1" applyAlignment="1">
      <alignment horizontal="right" vertical="center" wrapText="1"/>
    </xf>
    <xf fontId="5" fillId="4" borderId="28" numFmtId="0" xfId="0" applyFont="1" applyFill="1" applyBorder="1" applyAlignment="1">
      <alignment horizontal="center" vertical="center"/>
    </xf>
    <xf fontId="12" fillId="4" borderId="28" numFmtId="0" xfId="0" applyFont="1" applyFill="1" applyBorder="1" applyAlignment="1">
      <alignment horizontal="right" vertical="center"/>
    </xf>
    <xf fontId="11" fillId="4" borderId="29" numFmtId="166" xfId="0" applyNumberFormat="1" applyFont="1" applyFill="1" applyBorder="1" applyAlignment="1">
      <alignment horizontal="center" vertical="center"/>
    </xf>
    <xf fontId="11" fillId="4" borderId="28" numFmtId="166" xfId="0" applyNumberFormat="1" applyFont="1" applyFill="1" applyBorder="1" applyAlignment="1">
      <alignment horizontal="center" vertical="center"/>
    </xf>
    <xf fontId="11" fillId="4" borderId="30" numFmtId="166" xfId="0" applyNumberFormat="1" applyFont="1" applyFill="1" applyBorder="1" applyAlignment="1">
      <alignment horizontal="center" vertical="center"/>
    </xf>
    <xf fontId="12" fillId="4" borderId="1" numFmtId="49" xfId="0" applyNumberFormat="1" applyFont="1" applyFill="1" applyBorder="1" applyAlignment="1">
      <alignment horizontal="right" vertical="center" wrapText="1"/>
    </xf>
    <xf fontId="12" fillId="4" borderId="2" numFmtId="49" xfId="0" applyNumberFormat="1" applyFont="1" applyFill="1" applyBorder="1" applyAlignment="1">
      <alignment horizontal="right" vertical="center" wrapText="1"/>
    </xf>
    <xf fontId="13" fillId="4" borderId="2" numFmtId="0" xfId="0" applyFont="1" applyFill="1" applyBorder="1" applyAlignment="1">
      <alignment horizontal="right" vertical="center" wrapText="1"/>
    </xf>
    <xf fontId="4" fillId="4" borderId="2" numFmtId="0" xfId="0" applyFont="1" applyFill="1" applyBorder="1" applyAlignment="1">
      <alignment horizontal="right" vertical="center"/>
    </xf>
    <xf fontId="11" fillId="4" borderId="2" numFmtId="9" xfId="2" applyNumberFormat="1" applyFont="1" applyFill="1" applyBorder="1" applyAlignment="1" applyProtection="1">
      <alignment horizontal="center" vertical="center"/>
    </xf>
    <xf fontId="11" fillId="4" borderId="2" numFmtId="4" xfId="0" applyNumberFormat="1" applyFont="1" applyFill="1" applyBorder="1" applyAlignment="1">
      <alignment horizontal="center" vertical="center"/>
    </xf>
    <xf fontId="11" fillId="4" borderId="3" numFmtId="4" xfId="0" applyNumberFormat="1" applyFont="1" applyFill="1" applyBorder="1" applyAlignment="1">
      <alignment horizontal="center" vertical="center"/>
    </xf>
    <xf fontId="12" fillId="0" borderId="4" numFmtId="49" xfId="0" applyNumberFormat="1" applyFont="1" applyBorder="1" applyAlignment="1">
      <alignment horizontal="left" vertical="center"/>
    </xf>
    <xf fontId="4" fillId="0" borderId="5" numFmtId="49" xfId="0" applyNumberFormat="1" applyFont="1" applyBorder="1" applyAlignment="1">
      <alignment horizontal="right" vertical="center" wrapText="1"/>
    </xf>
    <xf fontId="12" fillId="0" borderId="5" numFmtId="49" xfId="0" applyNumberFormat="1" applyFont="1" applyBorder="1" applyAlignment="1">
      <alignment horizontal="right" vertical="center" wrapText="1"/>
    </xf>
    <xf fontId="4" fillId="0" borderId="5" numFmtId="0" xfId="0" applyFont="1" applyBorder="1" applyAlignment="1">
      <alignment horizontal="right" vertical="center" wrapText="1"/>
    </xf>
    <xf fontId="5" fillId="0" borderId="5" numFmtId="0" xfId="0" applyFont="1" applyBorder="1" applyAlignment="1">
      <alignment horizontal="center" vertical="center"/>
    </xf>
    <xf fontId="12" fillId="0" borderId="5" numFmtId="0" xfId="0" applyFont="1" applyBorder="1" applyAlignment="1">
      <alignment horizontal="right" vertical="center"/>
    </xf>
    <xf fontId="12" fillId="0" borderId="31" numFmtId="0" xfId="0" applyFont="1" applyBorder="1" applyAlignment="1">
      <alignment horizontal="right" vertical="center"/>
    </xf>
    <xf fontId="5" fillId="0" borderId="7" numFmtId="0" xfId="0" applyFont="1" applyBorder="1" applyAlignment="1">
      <alignment horizontal="left" vertical="top"/>
    </xf>
    <xf fontId="3" fillId="0" borderId="0" numFmtId="0" xfId="0" applyFont="1"/>
    <xf fontId="3" fillId="0" borderId="6" numFmtId="0" xfId="0" applyFont="1" applyBorder="1"/>
    <xf fontId="5" fillId="0" borderId="7" numFmtId="49" xfId="0" applyNumberFormat="1" applyFont="1" applyBorder="1" applyAlignment="1">
      <alignment horizontal="left" vertical="top" wrapText="1"/>
    </xf>
    <xf fontId="14" fillId="0" borderId="0" numFmtId="0" xfId="0" applyFont="1"/>
    <xf fontId="5" fillId="0" borderId="7" numFmtId="49" xfId="0" applyNumberFormat="1" applyFont="1" applyBorder="1" applyAlignment="1">
      <alignment horizontal="left" vertical="top"/>
    </xf>
    <xf fontId="0" fillId="0" borderId="6" numFmtId="0" xfId="0" applyBorder="1"/>
    <xf fontId="0" fillId="0" borderId="7" numFmtId="0" xfId="0" applyBorder="1"/>
    <xf fontId="14" fillId="0" borderId="7" numFmtId="0" xfId="0" applyFont="1" applyBorder="1" applyAlignment="1">
      <alignment horizontal="center"/>
    </xf>
    <xf fontId="14" fillId="0" borderId="0" numFmtId="0" xfId="0" applyFont="1" applyAlignment="1">
      <alignment horizontal="center"/>
    </xf>
    <xf fontId="14" fillId="0" borderId="6" numFmtId="0" xfId="0" applyFont="1" applyBorder="1" applyAlignment="1">
      <alignment horizontal="center"/>
    </xf>
    <xf fontId="0" fillId="0" borderId="7" numFmtId="0" xfId="0" applyBorder="1" applyAlignment="1">
      <alignment horizontal="center"/>
    </xf>
    <xf fontId="0" fillId="0" borderId="0" numFmtId="0" xfId="0" applyAlignment="1">
      <alignment horizontal="center"/>
    </xf>
    <xf fontId="0" fillId="0" borderId="6" numFmtId="0" xfId="0" applyBorder="1" applyAlignment="1">
      <alignment horizontal="center"/>
    </xf>
    <xf fontId="0" fillId="0" borderId="32" numFmtId="0" xfId="0" applyBorder="1"/>
    <xf fontId="0" fillId="0" borderId="33" numFmtId="0" xfId="0" applyBorder="1"/>
    <xf fontId="0" fillId="0" borderId="34" numFmtId="0" xfId="0" applyBorder="1"/>
    <xf fontId="0" fillId="0" borderId="5" numFmtId="0" xfId="0" applyBorder="1"/>
    <xf fontId="0" fillId="0" borderId="0" numFmtId="0" xfId="0" applyAlignment="1">
      <alignment vertical="center" wrapText="1"/>
    </xf>
    <xf fontId="0" fillId="0" borderId="0" numFmtId="2" xfId="0" applyNumberFormat="1" applyAlignment="1">
      <alignment horizontal="center" vertical="center"/>
    </xf>
    <xf fontId="0" fillId="0" borderId="0" numFmtId="9" xfId="0" applyNumberFormat="1" applyAlignment="1">
      <alignment vertical="center"/>
    </xf>
    <xf fontId="14" fillId="0" borderId="0" numFmtId="0" xfId="0" applyFont="1" applyAlignment="1">
      <alignment horizontal="center" vertical="center"/>
    </xf>
    <xf fontId="4" fillId="2" borderId="0" numFmtId="0" xfId="0" applyFont="1" applyFill="1" applyAlignment="1">
      <alignment horizontal="center" vertical="center" wrapText="1"/>
    </xf>
    <xf fontId="0" fillId="0" borderId="0" numFmtId="0" xfId="0" applyAlignment="1">
      <alignment wrapText="1"/>
    </xf>
    <xf fontId="0" fillId="0" borderId="0" numFmtId="0" xfId="0" applyAlignment="1">
      <alignment horizontal="left" vertical="center" wrapText="1"/>
    </xf>
    <xf fontId="0" fillId="0" borderId="0" numFmtId="164" xfId="0" applyNumberFormat="1"/>
  </cellXfs>
  <cellStyles count="3">
    <cellStyle name="Moeda" xfId="1" builtinId="4"/>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oneCell">
    <xdr:from>
      <xdr:col>0</xdr:col>
      <xdr:colOff>133516</xdr:colOff>
      <xdr:row>0</xdr:row>
      <xdr:rowOff>60629</xdr:rowOff>
    </xdr:from>
    <xdr:to>
      <xdr:col>3</xdr:col>
      <xdr:colOff>358140</xdr:colOff>
      <xdr:row>0</xdr:row>
      <xdr:rowOff>533400</xdr:rowOff>
    </xdr:to>
    <xdr:pic>
      <xdr:nvPicPr>
        <xdr:cNvPr id="2" name="Imagem 1"/>
        <xdr:cNvPicPr>
          <a:picLocks noChangeAspect="1"/>
        </xdr:cNvPicPr>
      </xdr:nvPicPr>
      <xdr:blipFill>
        <a:blip r:embed="rId1"/>
        <a:stretch/>
      </xdr:blipFill>
      <xdr:spPr bwMode="auto">
        <a:xfrm>
          <a:off x="133516" y="60630"/>
          <a:ext cx="1939124" cy="472770"/>
        </a:xfrm>
        <a:prstGeom prst="rect">
          <a:avLst/>
        </a:prstGeom>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Arial"/>
        <a:cs typeface="Arial"/>
      </a:majorFont>
      <a:minorFont>
        <a:latin typeface="Aptos Narrow"/>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bwMode="auto"/>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zoomScale="100" workbookViewId="0">
      <selection activeCell="A1" activeCellId="0" sqref="A1:M1"/>
    </sheetView>
  </sheetViews>
  <sheetFormatPr defaultRowHeight="14.25"/>
  <cols>
    <col customWidth="1" min="1" max="1" width="6.25"/>
    <col customWidth="1" min="2" max="2" width="7.25"/>
    <col customWidth="1" min="3" max="3" width="11.5"/>
    <col customWidth="1" min="4" max="4" width="55.25"/>
    <col customWidth="1" min="5" max="5" width="6.25"/>
    <col customWidth="1" min="6" max="6" width="7.5"/>
    <col customWidth="1" min="7" max="7" width="3"/>
    <col customWidth="1" min="8" max="8" width="10.375"/>
    <col customWidth="1" min="9" max="9" width="6.75"/>
    <col customWidth="1" min="10" max="10" width="12.75"/>
    <col customWidth="1" min="11" max="11" width="0.875"/>
    <col customWidth="1" min="12" max="12" width="4.75"/>
    <col customWidth="1" min="13" max="13" width="8.125"/>
    <col customWidth="1" hidden="1" min="14" max="14" width="0.5"/>
    <col customWidth="1" hidden="1" min="15" max="16" width="8.875"/>
    <col customWidth="1" min="17" max="17" width="0.125"/>
    <col bestFit="1" customWidth="1" min="18" max="18" width="13.25"/>
    <col bestFit="1" customWidth="1" min="20" max="20" width="13.25"/>
    <col bestFit="1" customWidth="1" min="21" max="21" width="11.875"/>
  </cols>
  <sheetData>
    <row r="1" ht="45.600000000000001" customHeight="1">
      <c r="A1" s="1" t="s">
        <v>0</v>
      </c>
      <c r="B1" s="2"/>
      <c r="C1" s="2"/>
      <c r="D1" s="2"/>
      <c r="E1" s="2"/>
      <c r="F1" s="2"/>
      <c r="G1" s="2"/>
      <c r="H1" s="2"/>
      <c r="I1" s="2"/>
      <c r="J1" s="2"/>
      <c r="K1" s="2"/>
      <c r="L1" s="2"/>
      <c r="M1" s="3"/>
    </row>
    <row r="2" ht="15">
      <c r="A2" s="4" t="s">
        <v>1</v>
      </c>
      <c r="B2" s="5"/>
      <c r="C2" s="5"/>
      <c r="D2" s="5"/>
      <c r="E2" s="5"/>
      <c r="F2" s="5"/>
      <c r="G2" s="5"/>
      <c r="H2" s="5"/>
      <c r="I2" s="5"/>
      <c r="J2" s="5"/>
      <c r="K2" s="5"/>
      <c r="L2" s="5"/>
      <c r="M2" s="6"/>
    </row>
    <row r="3" ht="14.449999999999999" customHeight="1">
      <c r="A3" s="7" t="s">
        <v>2</v>
      </c>
      <c r="B3" s="8"/>
      <c r="C3" s="9"/>
      <c r="D3" s="9"/>
      <c r="E3" s="9"/>
      <c r="F3" s="9"/>
      <c r="G3" s="9"/>
      <c r="H3" s="10"/>
      <c r="I3" s="11"/>
      <c r="J3" s="11"/>
      <c r="K3" s="12"/>
      <c r="L3" s="13" t="s">
        <v>3</v>
      </c>
      <c r="M3" s="14"/>
    </row>
    <row r="4" ht="25.149999999999999" customHeight="1">
      <c r="A4" s="15" t="s">
        <v>4</v>
      </c>
      <c r="B4" s="16"/>
      <c r="C4" s="9" t="s">
        <v>5</v>
      </c>
      <c r="D4" s="9"/>
      <c r="E4" s="9"/>
      <c r="F4" s="9"/>
      <c r="G4" s="9"/>
      <c r="H4" s="17"/>
      <c r="I4" s="18"/>
      <c r="J4" s="18"/>
      <c r="K4" s="18"/>
      <c r="L4" s="19" t="s">
        <v>6</v>
      </c>
      <c r="M4" s="20">
        <v>45778</v>
      </c>
    </row>
    <row r="5" ht="18" customHeight="1">
      <c r="A5" s="21" t="s">
        <v>7</v>
      </c>
      <c r="B5" s="22"/>
      <c r="C5" s="23" t="s">
        <v>8</v>
      </c>
      <c r="D5" s="23"/>
      <c r="E5" s="23"/>
      <c r="F5" s="23"/>
      <c r="G5" s="23"/>
      <c r="H5" s="24"/>
      <c r="I5" s="25"/>
      <c r="J5" s="26"/>
      <c r="K5" s="26"/>
      <c r="L5" s="26" t="s">
        <v>9</v>
      </c>
      <c r="M5" s="27">
        <v>0.25359999999999999</v>
      </c>
    </row>
    <row r="6" ht="14.449999999999999" customHeight="1">
      <c r="A6" s="28" t="s">
        <v>10</v>
      </c>
      <c r="B6" s="29" t="s">
        <v>11</v>
      </c>
      <c r="C6" s="29" t="s">
        <v>12</v>
      </c>
      <c r="D6" s="30" t="s">
        <v>13</v>
      </c>
      <c r="E6" s="30" t="s">
        <v>14</v>
      </c>
      <c r="F6" s="31" t="s">
        <v>15</v>
      </c>
      <c r="G6" s="32" t="s">
        <v>16</v>
      </c>
      <c r="H6" s="33"/>
      <c r="I6" s="34" t="s">
        <v>17</v>
      </c>
      <c r="J6" s="31" t="s">
        <v>18</v>
      </c>
      <c r="K6" s="35" t="s">
        <v>19</v>
      </c>
      <c r="L6" s="36"/>
      <c r="M6" s="37"/>
    </row>
    <row r="7">
      <c r="A7" s="38"/>
      <c r="B7" s="39"/>
      <c r="C7" s="39"/>
      <c r="D7" s="40"/>
      <c r="E7" s="40"/>
      <c r="F7" s="41"/>
      <c r="G7" s="42"/>
      <c r="H7" s="43"/>
      <c r="I7" s="44"/>
      <c r="J7" s="41"/>
      <c r="K7" s="45"/>
      <c r="L7" s="46"/>
      <c r="M7" s="47"/>
    </row>
    <row r="8">
      <c r="A8" s="48">
        <v>1</v>
      </c>
      <c r="B8" s="49"/>
      <c r="C8" s="49"/>
      <c r="D8" s="50" t="s">
        <v>20</v>
      </c>
      <c r="E8" s="50"/>
      <c r="F8" s="50"/>
      <c r="G8" s="50"/>
      <c r="H8" s="50"/>
      <c r="I8" s="51"/>
      <c r="J8" s="50"/>
      <c r="K8" s="50"/>
      <c r="L8" s="50"/>
      <c r="M8" s="52"/>
    </row>
    <row r="9">
      <c r="A9" s="53" t="str">
        <f t="shared" ref="A9:A11" si="0">CONCATENATE($A$8,".",ROW(D1))</f>
        <v>1.1</v>
      </c>
      <c r="B9" s="54" t="s">
        <v>21</v>
      </c>
      <c r="C9" s="55" t="s">
        <v>22</v>
      </c>
      <c r="D9" s="56" t="s">
        <v>23</v>
      </c>
      <c r="E9" s="57" t="s">
        <v>14</v>
      </c>
      <c r="F9" s="58">
        <v>1</v>
      </c>
      <c r="G9" s="59">
        <v>536.41999999999996</v>
      </c>
      <c r="H9" s="60"/>
      <c r="I9" s="61">
        <f t="shared" ref="I9:I47" si="1">$M$5</f>
        <v>0.25359999999999999</v>
      </c>
      <c r="J9" s="62">
        <f>IF(I9="-",G9,(TRUNC(G9*(1+I9),2)))</f>
        <v>672.45000000000005</v>
      </c>
      <c r="K9" s="63">
        <f>F9*J9</f>
        <v>672.45000000000005</v>
      </c>
      <c r="L9" s="64"/>
      <c r="M9" s="65"/>
      <c r="P9" s="66" t="str">
        <f>A9</f>
        <v>1.1</v>
      </c>
      <c r="Q9" s="66" t="e">
        <f>IF(#REF!=0,K9-#REF!-(TRUNC(TRUNC(#REF!*(1+I9),2)*F9,2)))</f>
        <v>#REF!</v>
      </c>
      <c r="R9" s="67"/>
      <c r="S9" s="67"/>
      <c r="T9" s="67"/>
      <c r="U9" s="68"/>
    </row>
    <row r="10">
      <c r="A10" s="53" t="str">
        <f t="shared" si="0"/>
        <v>1.2</v>
      </c>
      <c r="B10" s="54" t="s">
        <v>24</v>
      </c>
      <c r="C10" s="55" t="s">
        <v>22</v>
      </c>
      <c r="D10" s="56" t="s">
        <v>25</v>
      </c>
      <c r="E10" s="57" t="s">
        <v>14</v>
      </c>
      <c r="F10" s="58">
        <v>1</v>
      </c>
      <c r="G10" s="59">
        <v>13786.41</v>
      </c>
      <c r="H10" s="60"/>
      <c r="I10" s="61">
        <f t="shared" si="1"/>
        <v>0.25359999999999999</v>
      </c>
      <c r="J10" s="62">
        <f t="shared" ref="J10:J12" si="2">IF(I10="-",G10,(TRUNC(G10*(1+I10),2)))</f>
        <v>17282.639999999999</v>
      </c>
      <c r="K10" s="63">
        <f t="shared" ref="K10:K12" si="3">F10*J10</f>
        <v>17282.639999999999</v>
      </c>
      <c r="L10" s="64"/>
      <c r="M10" s="65"/>
      <c r="P10" s="66"/>
      <c r="Q10" s="66"/>
      <c r="R10" s="67"/>
      <c r="S10" s="67"/>
      <c r="T10" s="67"/>
      <c r="U10" s="68"/>
    </row>
    <row r="11" ht="24.600000000000001" customHeight="1">
      <c r="A11" s="53" t="str">
        <f t="shared" si="0"/>
        <v>1.3</v>
      </c>
      <c r="B11" s="54">
        <v>90778</v>
      </c>
      <c r="C11" s="55" t="s">
        <v>22</v>
      </c>
      <c r="D11" s="56" t="s">
        <v>26</v>
      </c>
      <c r="E11" s="57" t="s">
        <v>14</v>
      </c>
      <c r="F11" s="58">
        <v>1</v>
      </c>
      <c r="G11" s="59">
        <v>952.22000000000003</v>
      </c>
      <c r="H11" s="60"/>
      <c r="I11" s="61">
        <f t="shared" si="1"/>
        <v>0.25359999999999999</v>
      </c>
      <c r="J11" s="62">
        <f t="shared" si="2"/>
        <v>1193.7</v>
      </c>
      <c r="K11" s="63">
        <f t="shared" si="3"/>
        <v>1193.7</v>
      </c>
      <c r="L11" s="64"/>
      <c r="M11" s="65"/>
      <c r="P11" s="66"/>
      <c r="Q11" s="66"/>
      <c r="R11" s="67"/>
      <c r="S11" s="67"/>
      <c r="T11" s="67"/>
      <c r="U11" s="68"/>
    </row>
    <row r="12">
      <c r="A12" s="53" t="s">
        <v>27</v>
      </c>
      <c r="B12" s="54" t="s">
        <v>28</v>
      </c>
      <c r="C12" s="55" t="s">
        <v>22</v>
      </c>
      <c r="D12" s="56" t="s">
        <v>29</v>
      </c>
      <c r="E12" s="57" t="s">
        <v>14</v>
      </c>
      <c r="F12" s="58">
        <v>1</v>
      </c>
      <c r="G12" s="59">
        <v>9493</v>
      </c>
      <c r="H12" s="60"/>
      <c r="I12" s="61">
        <f t="shared" si="1"/>
        <v>0.25359999999999999</v>
      </c>
      <c r="J12" s="62">
        <f t="shared" si="2"/>
        <v>11900.42</v>
      </c>
      <c r="K12" s="63">
        <f t="shared" si="3"/>
        <v>11900.42</v>
      </c>
      <c r="L12" s="64"/>
      <c r="M12" s="65"/>
      <c r="P12" s="66"/>
      <c r="Q12" s="66"/>
      <c r="R12" s="67"/>
      <c r="S12" s="67"/>
      <c r="T12" s="67"/>
      <c r="U12" s="68"/>
    </row>
    <row r="13">
      <c r="A13" s="69"/>
      <c r="B13" s="70"/>
      <c r="C13" s="70"/>
      <c r="D13" s="70"/>
      <c r="E13" s="70"/>
      <c r="F13" s="70"/>
      <c r="G13" s="70"/>
      <c r="H13" s="70"/>
      <c r="I13" s="71"/>
      <c r="J13" s="72" t="str">
        <f>CONCATENATE("Subtotal ",D8)</f>
        <v xml:space="preserve">Subtotal SERVIÇOS INICIAIS</v>
      </c>
      <c r="K13" s="73">
        <f>SUM(K9:M12)</f>
        <v>31049.209999999999</v>
      </c>
      <c r="L13" s="74"/>
      <c r="M13" s="75"/>
      <c r="O13">
        <v>1</v>
      </c>
      <c r="P13" s="66">
        <f>A13</f>
        <v>0</v>
      </c>
      <c r="Q13" s="66" t="e">
        <f>IF(#REF!=0,K13-#REF!-(TRUNC(TRUNC(G13*(1+I13),2)*F13,2)))</f>
        <v>#REF!</v>
      </c>
    </row>
    <row r="14">
      <c r="A14" s="48">
        <v>2</v>
      </c>
      <c r="B14" s="49"/>
      <c r="C14" s="49"/>
      <c r="D14" s="50" t="s">
        <v>30</v>
      </c>
      <c r="E14" s="50"/>
      <c r="F14" s="50"/>
      <c r="G14" s="50"/>
      <c r="H14" s="50"/>
      <c r="I14" s="51"/>
      <c r="J14" s="50"/>
      <c r="K14" s="50"/>
      <c r="L14" s="50"/>
      <c r="M14" s="52"/>
      <c r="P14" s="66"/>
      <c r="Q14" s="66"/>
    </row>
    <row r="15" ht="42">
      <c r="A15" s="53" t="str">
        <f t="shared" ref="A15:A20" si="4">CONCATENATE($A$14,".",ROW(A1))</f>
        <v>2.1</v>
      </c>
      <c r="B15" s="54">
        <v>5875</v>
      </c>
      <c r="C15" s="55" t="s">
        <v>31</v>
      </c>
      <c r="D15" s="56" t="s">
        <v>32</v>
      </c>
      <c r="E15" s="57" t="s">
        <v>33</v>
      </c>
      <c r="F15" s="58">
        <v>190</v>
      </c>
      <c r="G15" s="59">
        <v>140.55000000000001</v>
      </c>
      <c r="H15" s="60"/>
      <c r="I15" s="61">
        <f t="shared" si="1"/>
        <v>0.25359999999999999</v>
      </c>
      <c r="J15" s="62">
        <f t="shared" ref="J15:J20" si="5">IF(I15="-",G15,(TRUNC(G15*(1+I15),2)))</f>
        <v>176.19</v>
      </c>
      <c r="K15" s="63">
        <f t="shared" ref="K15:K20" si="6">J15*F15</f>
        <v>33476.099999999999</v>
      </c>
      <c r="L15" s="64"/>
      <c r="M15" s="65"/>
      <c r="P15" s="66" t="str">
        <f t="shared" ref="P15:P50" si="7">A15</f>
        <v>2.1</v>
      </c>
      <c r="Q15" s="66" t="e">
        <f>IF(#REF!=0,K15-#REF!-(TRUNC(TRUNC(#REF!*(1+I15),2)*F15,2)))</f>
        <v>#REF!</v>
      </c>
      <c r="T15" s="76"/>
    </row>
    <row r="16" ht="21">
      <c r="A16" s="53" t="str">
        <f t="shared" si="4"/>
        <v>2.2</v>
      </c>
      <c r="B16" s="54">
        <v>97914</v>
      </c>
      <c r="C16" s="55" t="s">
        <v>31</v>
      </c>
      <c r="D16" s="56" t="s">
        <v>34</v>
      </c>
      <c r="E16" s="57" t="s">
        <v>35</v>
      </c>
      <c r="F16" s="58">
        <f>F17*30</f>
        <v>13500</v>
      </c>
      <c r="G16" s="59">
        <v>3.1299999999999999</v>
      </c>
      <c r="H16" s="60"/>
      <c r="I16" s="61">
        <f t="shared" si="1"/>
        <v>0.25359999999999999</v>
      </c>
      <c r="J16" s="62">
        <f t="shared" si="5"/>
        <v>3.9199999999999999</v>
      </c>
      <c r="K16" s="63">
        <f t="shared" si="6"/>
        <v>52920</v>
      </c>
      <c r="L16" s="64"/>
      <c r="M16" s="65"/>
      <c r="P16" s="66" t="str">
        <f t="shared" si="7"/>
        <v>2.2</v>
      </c>
      <c r="Q16" s="66" t="e">
        <f>IF(#REF!=0,K16-#REF!-(TRUNC(TRUNC(#REF!*(1+I16),2)*F16,2)))</f>
        <v>#REF!</v>
      </c>
    </row>
    <row r="17" ht="31.5">
      <c r="A17" s="53" t="str">
        <f t="shared" si="4"/>
        <v>2.3</v>
      </c>
      <c r="B17" s="54">
        <v>100974</v>
      </c>
      <c r="C17" s="55" t="s">
        <v>31</v>
      </c>
      <c r="D17" s="56" t="s">
        <v>36</v>
      </c>
      <c r="E17" s="57" t="s">
        <v>37</v>
      </c>
      <c r="F17" s="58">
        <v>450</v>
      </c>
      <c r="G17" s="59">
        <v>9.2599999999999998</v>
      </c>
      <c r="H17" s="60"/>
      <c r="I17" s="61">
        <f t="shared" si="1"/>
        <v>0.25359999999999999</v>
      </c>
      <c r="J17" s="62">
        <f t="shared" si="5"/>
        <v>11.6</v>
      </c>
      <c r="K17" s="63">
        <f t="shared" si="6"/>
        <v>5220</v>
      </c>
      <c r="L17" s="64"/>
      <c r="M17" s="65"/>
      <c r="P17" s="66"/>
      <c r="Q17" s="66"/>
    </row>
    <row r="18" ht="21">
      <c r="A18" s="53" t="str">
        <f t="shared" si="4"/>
        <v>2.4</v>
      </c>
      <c r="B18" s="54">
        <v>97627</v>
      </c>
      <c r="C18" s="55" t="s">
        <v>31</v>
      </c>
      <c r="D18" s="56" t="s">
        <v>38</v>
      </c>
      <c r="E18" s="57" t="s">
        <v>37</v>
      </c>
      <c r="F18" s="58">
        <v>8</v>
      </c>
      <c r="G18" s="59">
        <v>189.72</v>
      </c>
      <c r="H18" s="60"/>
      <c r="I18" s="61">
        <f t="shared" si="1"/>
        <v>0.25359999999999999</v>
      </c>
      <c r="J18" s="62">
        <f t="shared" si="5"/>
        <v>237.83000000000001</v>
      </c>
      <c r="K18" s="63">
        <f t="shared" si="6"/>
        <v>1902.6400000000001</v>
      </c>
      <c r="L18" s="64"/>
      <c r="M18" s="65"/>
      <c r="P18" s="66"/>
      <c r="Q18" s="66"/>
    </row>
    <row r="19" ht="21">
      <c r="A19" s="53" t="str">
        <f t="shared" si="4"/>
        <v>2.5</v>
      </c>
      <c r="B19" s="54">
        <v>97629</v>
      </c>
      <c r="C19" s="55" t="s">
        <v>31</v>
      </c>
      <c r="D19" s="56" t="s">
        <v>39</v>
      </c>
      <c r="E19" s="57" t="s">
        <v>37</v>
      </c>
      <c r="F19" s="58">
        <v>10</v>
      </c>
      <c r="G19" s="59">
        <v>88.340000000000003</v>
      </c>
      <c r="H19" s="60"/>
      <c r="I19" s="61">
        <f t="shared" si="1"/>
        <v>0.25359999999999999</v>
      </c>
      <c r="J19" s="62">
        <f t="shared" si="5"/>
        <v>110.73999999999999</v>
      </c>
      <c r="K19" s="63">
        <f t="shared" si="6"/>
        <v>1107.3999999999999</v>
      </c>
      <c r="L19" s="64"/>
      <c r="M19" s="65"/>
      <c r="P19" s="66"/>
      <c r="Q19" s="66"/>
    </row>
    <row r="20" ht="31.5">
      <c r="A20" s="53" t="str">
        <f t="shared" si="4"/>
        <v>2.6</v>
      </c>
      <c r="B20" s="54">
        <v>97622</v>
      </c>
      <c r="C20" s="55" t="s">
        <v>31</v>
      </c>
      <c r="D20" s="56" t="s">
        <v>40</v>
      </c>
      <c r="E20" s="57" t="s">
        <v>37</v>
      </c>
      <c r="F20" s="58">
        <v>30</v>
      </c>
      <c r="G20" s="59">
        <v>65.280000000000001</v>
      </c>
      <c r="H20" s="60"/>
      <c r="I20" s="61">
        <f t="shared" si="1"/>
        <v>0.25359999999999999</v>
      </c>
      <c r="J20" s="62">
        <f t="shared" si="5"/>
        <v>81.829999999999998</v>
      </c>
      <c r="K20" s="63">
        <f t="shared" si="6"/>
        <v>2454.9000000000001</v>
      </c>
      <c r="L20" s="64"/>
      <c r="M20" s="65"/>
      <c r="P20" s="66"/>
      <c r="Q20" s="66"/>
    </row>
    <row r="21">
      <c r="A21" s="69"/>
      <c r="B21" s="70"/>
      <c r="C21" s="70"/>
      <c r="D21" s="70"/>
      <c r="E21" s="70"/>
      <c r="F21" s="70"/>
      <c r="G21" s="70"/>
      <c r="H21" s="70"/>
      <c r="I21" s="71"/>
      <c r="J21" s="72" t="str">
        <f>CONCATENATE("Subtotal ",D14)</f>
        <v xml:space="preserve">Subtotal REMOÇÃO E DEMOLIÇÃO</v>
      </c>
      <c r="K21" s="77">
        <f>SUM(K15:M20)</f>
        <v>97081.039999999994</v>
      </c>
      <c r="L21" s="74"/>
      <c r="M21" s="75"/>
      <c r="O21">
        <v>1</v>
      </c>
      <c r="P21" s="66">
        <f t="shared" si="7"/>
        <v>0</v>
      </c>
      <c r="Q21" s="66" t="e">
        <f>IF(#REF!=0,K21-#REF!-(TRUNC(TRUNC(G21*(1+I21),2)*F21,2)))</f>
        <v>#REF!</v>
      </c>
    </row>
    <row r="22">
      <c r="A22" s="48">
        <v>3</v>
      </c>
      <c r="B22" s="49"/>
      <c r="C22" s="49"/>
      <c r="D22" s="50" t="s">
        <v>41</v>
      </c>
      <c r="E22" s="50"/>
      <c r="F22" s="50"/>
      <c r="G22" s="50"/>
      <c r="H22" s="50"/>
      <c r="I22" s="51"/>
      <c r="J22" s="50"/>
      <c r="K22" s="50"/>
      <c r="L22" s="50"/>
      <c r="M22" s="52"/>
      <c r="P22" s="66"/>
      <c r="Q22" s="66"/>
    </row>
    <row r="23" ht="54.600000000000001" customHeight="1">
      <c r="A23" s="53" t="str">
        <f t="shared" ref="A23:A36" si="8">CONCATENATE($A$22,".",ROW(A1))</f>
        <v>3.1</v>
      </c>
      <c r="B23" s="78">
        <v>90082</v>
      </c>
      <c r="C23" s="79" t="s">
        <v>31</v>
      </c>
      <c r="D23" s="56" t="s">
        <v>42</v>
      </c>
      <c r="E23" s="57" t="s">
        <v>37</v>
      </c>
      <c r="F23" s="58">
        <v>45</v>
      </c>
      <c r="G23" s="59">
        <v>10.42</v>
      </c>
      <c r="H23" s="60"/>
      <c r="I23" s="61">
        <f t="shared" si="1"/>
        <v>0.25359999999999999</v>
      </c>
      <c r="J23" s="62">
        <f t="shared" ref="J23:J36" si="9">IF(I23="-",G23,(TRUNC(G23*(1+I23),2)))</f>
        <v>13.06</v>
      </c>
      <c r="K23" s="63">
        <f t="shared" ref="K23:K36" si="10">J23*F23</f>
        <v>587.70000000000005</v>
      </c>
      <c r="L23" s="64"/>
      <c r="M23" s="65"/>
      <c r="P23" s="66" t="str">
        <f t="shared" si="7"/>
        <v>3.1</v>
      </c>
      <c r="Q23" s="66" t="e">
        <f>IF(#REF!=0,K23-#REF!-(TRUNC(TRUNC(#REF!*(1+I23),2)*F23,2)))</f>
        <v>#REF!</v>
      </c>
    </row>
    <row r="24">
      <c r="A24" s="53" t="str">
        <f t="shared" si="8"/>
        <v>3.2</v>
      </c>
      <c r="B24" s="78">
        <v>93358</v>
      </c>
      <c r="C24" s="79" t="s">
        <v>31</v>
      </c>
      <c r="D24" s="56" t="s">
        <v>43</v>
      </c>
      <c r="E24" s="57" t="s">
        <v>37</v>
      </c>
      <c r="F24" s="58">
        <v>30</v>
      </c>
      <c r="G24" s="59">
        <v>96.239999999999995</v>
      </c>
      <c r="H24" s="60"/>
      <c r="I24" s="61">
        <f t="shared" si="1"/>
        <v>0.25359999999999999</v>
      </c>
      <c r="J24" s="62">
        <f t="shared" si="9"/>
        <v>120.64</v>
      </c>
      <c r="K24" s="63">
        <f t="shared" si="10"/>
        <v>3619.1999999999998</v>
      </c>
      <c r="L24" s="64"/>
      <c r="M24" s="65"/>
      <c r="P24" s="66"/>
      <c r="Q24" s="66"/>
    </row>
    <row r="25">
      <c r="A25" s="53" t="str">
        <f t="shared" si="8"/>
        <v>3.3</v>
      </c>
      <c r="B25" s="78" t="s">
        <v>44</v>
      </c>
      <c r="C25" s="79" t="s">
        <v>22</v>
      </c>
      <c r="D25" s="56" t="s">
        <v>45</v>
      </c>
      <c r="E25" s="57" t="s">
        <v>37</v>
      </c>
      <c r="F25" s="58">
        <v>250</v>
      </c>
      <c r="G25" s="59">
        <v>840.78999999999996</v>
      </c>
      <c r="H25" s="60"/>
      <c r="I25" s="61">
        <f t="shared" si="1"/>
        <v>0.25359999999999999</v>
      </c>
      <c r="J25" s="62">
        <f t="shared" si="9"/>
        <v>1054.01</v>
      </c>
      <c r="K25" s="63">
        <f t="shared" si="10"/>
        <v>263502.5</v>
      </c>
      <c r="L25" s="64"/>
      <c r="M25" s="65"/>
      <c r="P25" s="66" t="str">
        <f t="shared" si="7"/>
        <v>3.3</v>
      </c>
      <c r="Q25" s="66" t="e">
        <f>IF(#REF!=0,K25-#REF!-(TRUNC(TRUNC(#REF!*(1+I25),2)*F25,2)))</f>
        <v>#REF!</v>
      </c>
    </row>
    <row r="26" ht="31.5">
      <c r="A26" s="53" t="str">
        <f t="shared" si="8"/>
        <v>3.4</v>
      </c>
      <c r="B26" s="78">
        <v>100974</v>
      </c>
      <c r="C26" s="79" t="s">
        <v>31</v>
      </c>
      <c r="D26" s="56" t="s">
        <v>36</v>
      </c>
      <c r="E26" s="57" t="s">
        <v>37</v>
      </c>
      <c r="F26" s="58">
        <f>F25+F35</f>
        <v>350</v>
      </c>
      <c r="G26" s="59">
        <v>9.2599999999999998</v>
      </c>
      <c r="H26" s="60"/>
      <c r="I26" s="61">
        <f t="shared" si="1"/>
        <v>0.25359999999999999</v>
      </c>
      <c r="J26" s="62">
        <f t="shared" si="9"/>
        <v>11.6</v>
      </c>
      <c r="K26" s="63">
        <f t="shared" si="10"/>
        <v>4060</v>
      </c>
      <c r="L26" s="64"/>
      <c r="M26" s="65"/>
      <c r="P26" s="66"/>
      <c r="Q26" s="66"/>
    </row>
    <row r="27" ht="21">
      <c r="A27" s="53" t="str">
        <f t="shared" si="8"/>
        <v>3.5</v>
      </c>
      <c r="B27" s="78">
        <v>97914</v>
      </c>
      <c r="C27" s="79" t="s">
        <v>31</v>
      </c>
      <c r="D27" s="56" t="s">
        <v>34</v>
      </c>
      <c r="E27" s="57" t="s">
        <v>35</v>
      </c>
      <c r="F27" s="58">
        <f>F25*30</f>
        <v>7500</v>
      </c>
      <c r="G27" s="59">
        <v>3.1299999999999999</v>
      </c>
      <c r="H27" s="60"/>
      <c r="I27" s="61">
        <f t="shared" si="1"/>
        <v>0.25359999999999999</v>
      </c>
      <c r="J27" s="62">
        <f t="shared" si="9"/>
        <v>3.9199999999999999</v>
      </c>
      <c r="K27" s="63">
        <f t="shared" si="10"/>
        <v>29400</v>
      </c>
      <c r="L27" s="64"/>
      <c r="M27" s="65"/>
      <c r="P27" s="66"/>
      <c r="Q27" s="66"/>
    </row>
    <row r="28">
      <c r="A28" s="53" t="str">
        <f t="shared" si="8"/>
        <v>3.6</v>
      </c>
      <c r="B28" s="78" t="s">
        <v>46</v>
      </c>
      <c r="C28" s="79" t="s">
        <v>22</v>
      </c>
      <c r="D28" s="56" t="s">
        <v>47</v>
      </c>
      <c r="E28" s="57" t="s">
        <v>48</v>
      </c>
      <c r="F28" s="58">
        <f>F25*60</f>
        <v>15000</v>
      </c>
      <c r="G28" s="59">
        <v>2.0299999999999998</v>
      </c>
      <c r="H28" s="60"/>
      <c r="I28" s="61">
        <f t="shared" si="1"/>
        <v>0.25359999999999999</v>
      </c>
      <c r="J28" s="62">
        <f t="shared" si="9"/>
        <v>2.54</v>
      </c>
      <c r="K28" s="63">
        <f t="shared" si="10"/>
        <v>38100</v>
      </c>
      <c r="L28" s="64"/>
      <c r="M28" s="65"/>
      <c r="P28" s="66" t="str">
        <f t="shared" si="7"/>
        <v>3.6</v>
      </c>
      <c r="Q28" s="66" t="e">
        <f>IF(#REF!=0,K28-#REF!-(TRUNC(TRUNC(#REF!*(1+I28),2)*F28,2)))</f>
        <v>#REF!</v>
      </c>
    </row>
    <row r="29" ht="31.5">
      <c r="A29" s="53" t="str">
        <f t="shared" si="8"/>
        <v>3.7</v>
      </c>
      <c r="B29" s="78">
        <v>94968</v>
      </c>
      <c r="C29" s="55" t="s">
        <v>31</v>
      </c>
      <c r="D29" s="56" t="s">
        <v>49</v>
      </c>
      <c r="E29" s="57" t="s">
        <v>37</v>
      </c>
      <c r="F29" s="58">
        <v>15</v>
      </c>
      <c r="G29" s="59">
        <v>457.72000000000003</v>
      </c>
      <c r="H29" s="60"/>
      <c r="I29" s="61">
        <f t="shared" si="1"/>
        <v>0.25359999999999999</v>
      </c>
      <c r="J29" s="62">
        <f t="shared" si="9"/>
        <v>573.78999999999996</v>
      </c>
      <c r="K29" s="63">
        <f t="shared" si="10"/>
        <v>8606.8499999999985</v>
      </c>
      <c r="L29" s="64"/>
      <c r="M29" s="65"/>
      <c r="P29" s="66"/>
      <c r="Q29" s="66"/>
    </row>
    <row r="30">
      <c r="A30" s="53" t="str">
        <f t="shared" si="8"/>
        <v>3.8</v>
      </c>
      <c r="B30" s="78">
        <v>102719</v>
      </c>
      <c r="C30" s="80" t="s">
        <v>31</v>
      </c>
      <c r="D30" s="56" t="s">
        <v>50</v>
      </c>
      <c r="E30" s="57" t="s">
        <v>37</v>
      </c>
      <c r="F30" s="58">
        <v>180</v>
      </c>
      <c r="G30" s="59">
        <v>163.25999999999999</v>
      </c>
      <c r="H30" s="60"/>
      <c r="I30" s="61">
        <f t="shared" si="1"/>
        <v>0.25359999999999999</v>
      </c>
      <c r="J30" s="62">
        <f t="shared" si="9"/>
        <v>204.66</v>
      </c>
      <c r="K30" s="63">
        <f t="shared" si="10"/>
        <v>36838.800000000003</v>
      </c>
      <c r="L30" s="64"/>
      <c r="M30" s="65"/>
      <c r="P30" s="66"/>
      <c r="Q30" s="66"/>
    </row>
    <row r="31">
      <c r="A31" s="53" t="str">
        <f t="shared" si="8"/>
        <v>3.9</v>
      </c>
      <c r="B31" s="78" t="s">
        <v>51</v>
      </c>
      <c r="C31" s="80" t="s">
        <v>22</v>
      </c>
      <c r="D31" s="56" t="s">
        <v>52</v>
      </c>
      <c r="E31" s="57" t="s">
        <v>53</v>
      </c>
      <c r="F31" s="58">
        <v>150</v>
      </c>
      <c r="G31" s="59">
        <v>21.629999999999999</v>
      </c>
      <c r="H31" s="60"/>
      <c r="I31" s="61">
        <f t="shared" si="1"/>
        <v>0.25359999999999999</v>
      </c>
      <c r="J31" s="62">
        <f t="shared" si="9"/>
        <v>27.109999999999999</v>
      </c>
      <c r="K31" s="63">
        <f t="shared" si="10"/>
        <v>4066.5</v>
      </c>
      <c r="L31" s="64"/>
      <c r="M31" s="65"/>
      <c r="P31" s="66"/>
      <c r="Q31" s="66"/>
    </row>
    <row r="32" ht="21" customHeight="1">
      <c r="A32" s="53" t="str">
        <f t="shared" si="8"/>
        <v>3.10</v>
      </c>
      <c r="B32" s="78" t="s">
        <v>54</v>
      </c>
      <c r="C32" s="80" t="s">
        <v>22</v>
      </c>
      <c r="D32" s="56" t="s">
        <v>55</v>
      </c>
      <c r="E32" s="57" t="s">
        <v>56</v>
      </c>
      <c r="F32" s="58">
        <v>42.240000000000002</v>
      </c>
      <c r="G32" s="59">
        <v>43.770000000000003</v>
      </c>
      <c r="H32" s="60"/>
      <c r="I32" s="61">
        <f t="shared" si="1"/>
        <v>0.25359999999999999</v>
      </c>
      <c r="J32" s="62">
        <f t="shared" si="9"/>
        <v>54.869999999999997</v>
      </c>
      <c r="K32" s="63">
        <f t="shared" si="10"/>
        <v>2317.7087999999999</v>
      </c>
      <c r="L32" s="64"/>
      <c r="M32" s="65"/>
      <c r="P32" s="66"/>
      <c r="Q32" s="66"/>
    </row>
    <row r="33" ht="22.149999999999999" customHeight="1">
      <c r="A33" s="53" t="str">
        <f t="shared" si="8"/>
        <v>3.11</v>
      </c>
      <c r="B33" s="78">
        <v>9838</v>
      </c>
      <c r="C33" s="80" t="s">
        <v>31</v>
      </c>
      <c r="D33" s="56" t="s">
        <v>57</v>
      </c>
      <c r="E33" s="57" t="s">
        <v>56</v>
      </c>
      <c r="F33" s="58">
        <v>180</v>
      </c>
      <c r="G33" s="59">
        <v>10.16</v>
      </c>
      <c r="H33" s="60"/>
      <c r="I33" s="61">
        <v>0.15279999999999999</v>
      </c>
      <c r="J33" s="62">
        <f t="shared" si="9"/>
        <v>11.710000000000001</v>
      </c>
      <c r="K33" s="63">
        <f t="shared" si="10"/>
        <v>2107.8000000000002</v>
      </c>
      <c r="L33" s="64"/>
      <c r="M33" s="65"/>
      <c r="P33" s="66"/>
      <c r="Q33" s="66"/>
    </row>
    <row r="34" ht="42">
      <c r="A34" s="53" t="str">
        <f t="shared" si="8"/>
        <v>3.12</v>
      </c>
      <c r="B34" s="54">
        <v>5875</v>
      </c>
      <c r="C34" s="55" t="s">
        <v>31</v>
      </c>
      <c r="D34" s="56" t="s">
        <v>32</v>
      </c>
      <c r="E34" s="81" t="s">
        <v>33</v>
      </c>
      <c r="F34" s="58">
        <v>85</v>
      </c>
      <c r="G34" s="59">
        <v>140.55000000000001</v>
      </c>
      <c r="H34" s="60"/>
      <c r="I34" s="61">
        <f t="shared" si="1"/>
        <v>0.25359999999999999</v>
      </c>
      <c r="J34" s="62">
        <f t="shared" si="9"/>
        <v>176.19</v>
      </c>
      <c r="K34" s="63">
        <f t="shared" si="10"/>
        <v>14976.15</v>
      </c>
      <c r="L34" s="64"/>
      <c r="M34" s="65"/>
      <c r="P34" s="66"/>
      <c r="Q34" s="66"/>
    </row>
    <row r="35" ht="31.5">
      <c r="A35" s="53" t="str">
        <f t="shared" si="8"/>
        <v>3.13</v>
      </c>
      <c r="B35" s="54">
        <v>96520</v>
      </c>
      <c r="C35" s="55" t="s">
        <v>31</v>
      </c>
      <c r="D35" s="56" t="s">
        <v>58</v>
      </c>
      <c r="E35" s="81" t="s">
        <v>37</v>
      </c>
      <c r="F35" s="58">
        <v>100</v>
      </c>
      <c r="G35" s="59">
        <v>99.599999999999994</v>
      </c>
      <c r="H35" s="60"/>
      <c r="I35" s="61">
        <f t="shared" si="1"/>
        <v>0.25359999999999999</v>
      </c>
      <c r="J35" s="62">
        <f t="shared" si="9"/>
        <v>124.84999999999999</v>
      </c>
      <c r="K35" s="63">
        <f t="shared" si="10"/>
        <v>12485</v>
      </c>
      <c r="L35" s="64"/>
      <c r="M35" s="65"/>
      <c r="P35" s="66"/>
      <c r="Q35" s="66"/>
    </row>
    <row r="36" ht="22.149999999999999" customHeight="1">
      <c r="A36" s="53" t="str">
        <f t="shared" si="8"/>
        <v>3.14</v>
      </c>
      <c r="B36" s="78">
        <v>95875</v>
      </c>
      <c r="C36" s="80" t="s">
        <v>31</v>
      </c>
      <c r="D36" s="56" t="s">
        <v>59</v>
      </c>
      <c r="E36" s="57" t="s">
        <v>35</v>
      </c>
      <c r="F36" s="58">
        <f>F35*30</f>
        <v>3000</v>
      </c>
      <c r="G36" s="59">
        <v>2.5800000000000001</v>
      </c>
      <c r="H36" s="60"/>
      <c r="I36" s="61">
        <f t="shared" si="1"/>
        <v>0.25359999999999999</v>
      </c>
      <c r="J36" s="62">
        <f t="shared" si="9"/>
        <v>3.23</v>
      </c>
      <c r="K36" s="63">
        <f t="shared" si="10"/>
        <v>9690</v>
      </c>
      <c r="L36" s="64"/>
      <c r="M36" s="65"/>
      <c r="P36" s="66"/>
      <c r="Q36" s="66"/>
    </row>
    <row r="37">
      <c r="A37" s="69"/>
      <c r="B37" s="70"/>
      <c r="C37" s="70"/>
      <c r="D37" s="70"/>
      <c r="E37" s="70"/>
      <c r="F37" s="70"/>
      <c r="G37" s="70"/>
      <c r="H37" s="70"/>
      <c r="I37" s="71"/>
      <c r="J37" s="72" t="str">
        <f>CONCATENATE("Subtotal ",D22)</f>
        <v xml:space="preserve">Subtotal MURO DE CONTEÇÃO</v>
      </c>
      <c r="K37" s="77">
        <f>SUM(K23:M36)</f>
        <v>430358.20880000002</v>
      </c>
      <c r="L37" s="74"/>
      <c r="M37" s="75"/>
      <c r="O37">
        <v>1</v>
      </c>
      <c r="P37" s="66"/>
      <c r="Q37" s="66"/>
    </row>
    <row r="38" ht="17.449999999999999" customHeight="1">
      <c r="A38" s="48">
        <v>4</v>
      </c>
      <c r="B38" s="49"/>
      <c r="C38" s="49"/>
      <c r="D38" s="50" t="s">
        <v>60</v>
      </c>
      <c r="E38" s="50"/>
      <c r="F38" s="50"/>
      <c r="G38" s="50"/>
      <c r="H38" s="50"/>
      <c r="I38" s="51"/>
      <c r="J38" s="50"/>
      <c r="K38" s="50"/>
      <c r="L38" s="50"/>
      <c r="M38" s="52"/>
      <c r="P38" s="66"/>
      <c r="Q38" s="66"/>
    </row>
    <row r="39" ht="21">
      <c r="A39" s="53" t="str">
        <f t="shared" ref="A39:A44" si="11">CONCATENATE($A$38,".",ROW(A1))</f>
        <v>4.1</v>
      </c>
      <c r="B39" s="54">
        <v>4730</v>
      </c>
      <c r="C39" s="55" t="s">
        <v>31</v>
      </c>
      <c r="D39" s="56" t="s">
        <v>61</v>
      </c>
      <c r="E39" s="57" t="s">
        <v>37</v>
      </c>
      <c r="F39" s="58">
        <v>23</v>
      </c>
      <c r="G39" s="59">
        <v>105.19</v>
      </c>
      <c r="H39" s="60"/>
      <c r="I39" s="61">
        <f t="shared" si="1"/>
        <v>0.25359999999999999</v>
      </c>
      <c r="J39" s="62">
        <f t="shared" ref="J39:J44" si="12">IF(I39="-",G39,(TRUNC(G39*(1+I39),2)))</f>
        <v>131.86000000000001</v>
      </c>
      <c r="K39" s="63">
        <f t="shared" ref="K39:K44" si="13">J39*F39</f>
        <v>3032.7800000000002</v>
      </c>
      <c r="L39" s="64"/>
      <c r="M39" s="65"/>
      <c r="P39" s="66" t="str">
        <f t="shared" si="7"/>
        <v>4.1</v>
      </c>
      <c r="Q39" s="66" t="e">
        <f>IF(#REF!=0,K39-#REF!-(TRUNC(TRUNC(#REF!*(1+I39),2)*F39,2)))</f>
        <v>#REF!</v>
      </c>
    </row>
    <row r="40" ht="21">
      <c r="A40" s="53" t="str">
        <f t="shared" si="11"/>
        <v>4.2</v>
      </c>
      <c r="B40" s="54">
        <v>94965</v>
      </c>
      <c r="C40" s="55" t="s">
        <v>31</v>
      </c>
      <c r="D40" s="56" t="s">
        <v>62</v>
      </c>
      <c r="E40" s="57" t="s">
        <v>37</v>
      </c>
      <c r="F40" s="58">
        <v>20</v>
      </c>
      <c r="G40" s="59">
        <v>562.09000000000003</v>
      </c>
      <c r="H40" s="60"/>
      <c r="I40" s="61">
        <f t="shared" si="1"/>
        <v>0.25359999999999999</v>
      </c>
      <c r="J40" s="62">
        <f t="shared" si="12"/>
        <v>704.63</v>
      </c>
      <c r="K40" s="63">
        <f t="shared" si="13"/>
        <v>14092.6</v>
      </c>
      <c r="L40" s="64"/>
      <c r="M40" s="65"/>
      <c r="P40" s="66" t="str">
        <f t="shared" si="7"/>
        <v>4.2</v>
      </c>
      <c r="Q40" s="66" t="e">
        <f>IF(#REF!=0,K40-#REF!-(TRUNC(TRUNC(#REF!*(1+I40),2)*F40,2)))</f>
        <v>#REF!</v>
      </c>
    </row>
    <row r="41" ht="21">
      <c r="A41" s="53" t="str">
        <f t="shared" si="11"/>
        <v>4.3</v>
      </c>
      <c r="B41" s="54">
        <v>103670</v>
      </c>
      <c r="C41" s="55" t="s">
        <v>31</v>
      </c>
      <c r="D41" s="56" t="s">
        <v>63</v>
      </c>
      <c r="E41" s="57" t="s">
        <v>37</v>
      </c>
      <c r="F41" s="58">
        <v>20</v>
      </c>
      <c r="G41" s="59">
        <v>349.89999999999998</v>
      </c>
      <c r="H41" s="60"/>
      <c r="I41" s="61">
        <f t="shared" si="1"/>
        <v>0.25359999999999999</v>
      </c>
      <c r="J41" s="62">
        <f t="shared" si="12"/>
        <v>438.63</v>
      </c>
      <c r="K41" s="63">
        <f t="shared" si="13"/>
        <v>8772.6000000000004</v>
      </c>
      <c r="L41" s="64"/>
      <c r="M41" s="65"/>
      <c r="P41" s="66" t="str">
        <f t="shared" si="7"/>
        <v>4.3</v>
      </c>
      <c r="Q41" s="66" t="e">
        <f>IF(#REF!=0,K41-#REF!-(TRUNC(TRUNC(#REF!*(1+I41),2)*F41,2)))</f>
        <v>#REF!</v>
      </c>
    </row>
    <row r="42">
      <c r="A42" s="53" t="str">
        <f t="shared" si="11"/>
        <v>4.4</v>
      </c>
      <c r="B42" s="54" t="s">
        <v>46</v>
      </c>
      <c r="C42" s="55" t="s">
        <v>22</v>
      </c>
      <c r="D42" s="56" t="s">
        <v>47</v>
      </c>
      <c r="E42" s="57" t="s">
        <v>48</v>
      </c>
      <c r="F42" s="58">
        <f>(20+23)*60</f>
        <v>2580</v>
      </c>
      <c r="G42" s="59">
        <v>2.0299999999999998</v>
      </c>
      <c r="H42" s="60"/>
      <c r="I42" s="61">
        <f t="shared" si="1"/>
        <v>0.25359999999999999</v>
      </c>
      <c r="J42" s="62">
        <f t="shared" si="12"/>
        <v>2.54</v>
      </c>
      <c r="K42" s="63">
        <f t="shared" si="13"/>
        <v>6553.1999999999998</v>
      </c>
      <c r="L42" s="64"/>
      <c r="M42" s="65"/>
      <c r="P42" s="66"/>
      <c r="Q42" s="66"/>
    </row>
    <row r="43" ht="21">
      <c r="A43" s="53" t="str">
        <f t="shared" si="11"/>
        <v>4.5</v>
      </c>
      <c r="B43" s="78">
        <v>97914</v>
      </c>
      <c r="C43" s="79" t="s">
        <v>31</v>
      </c>
      <c r="D43" s="56" t="s">
        <v>34</v>
      </c>
      <c r="E43" s="57" t="s">
        <v>35</v>
      </c>
      <c r="F43" s="58">
        <f>(20+23)*30</f>
        <v>1290</v>
      </c>
      <c r="G43" s="59">
        <v>3.1299999999999999</v>
      </c>
      <c r="H43" s="60"/>
      <c r="I43" s="61">
        <f t="shared" si="1"/>
        <v>0.25359999999999999</v>
      </c>
      <c r="J43" s="62">
        <f t="shared" si="12"/>
        <v>3.9199999999999999</v>
      </c>
      <c r="K43" s="63">
        <f t="shared" si="13"/>
        <v>5056.8000000000002</v>
      </c>
      <c r="L43" s="64"/>
      <c r="M43" s="65"/>
      <c r="P43" s="66"/>
      <c r="Q43" s="66"/>
    </row>
    <row r="44" ht="31.5">
      <c r="A44" s="53" t="str">
        <f t="shared" si="11"/>
        <v>4.6</v>
      </c>
      <c r="B44" s="78">
        <v>100974</v>
      </c>
      <c r="C44" s="79" t="s">
        <v>31</v>
      </c>
      <c r="D44" s="56" t="s">
        <v>36</v>
      </c>
      <c r="E44" s="57" t="s">
        <v>37</v>
      </c>
      <c r="F44" s="58">
        <v>23</v>
      </c>
      <c r="G44" s="59">
        <v>9.2599999999999998</v>
      </c>
      <c r="H44" s="60"/>
      <c r="I44" s="61">
        <f t="shared" si="1"/>
        <v>0.25359999999999999</v>
      </c>
      <c r="J44" s="62">
        <f t="shared" si="12"/>
        <v>11.6</v>
      </c>
      <c r="K44" s="63">
        <f t="shared" si="13"/>
        <v>266.80000000000001</v>
      </c>
      <c r="L44" s="64"/>
      <c r="M44" s="65"/>
      <c r="P44" s="66"/>
      <c r="Q44" s="66"/>
    </row>
    <row r="45">
      <c r="A45" s="69"/>
      <c r="B45" s="70"/>
      <c r="C45" s="70"/>
      <c r="D45" s="70"/>
      <c r="E45" s="70"/>
      <c r="F45" s="70"/>
      <c r="G45" s="70"/>
      <c r="H45" s="70"/>
      <c r="I45" s="71"/>
      <c r="J45" s="72" t="str">
        <f>CONCATENATE("Subtotal ",D38)</f>
        <v xml:space="preserve">Subtotal PISO</v>
      </c>
      <c r="K45" s="73">
        <f>SUM(K39:M44)</f>
        <v>37774.780000000006</v>
      </c>
      <c r="L45" s="74"/>
      <c r="M45" s="75"/>
      <c r="O45">
        <v>1</v>
      </c>
      <c r="P45" s="66"/>
      <c r="Q45" s="66"/>
    </row>
    <row r="46">
      <c r="A46" s="48">
        <v>5</v>
      </c>
      <c r="B46" s="49"/>
      <c r="C46" s="49"/>
      <c r="D46" s="50" t="s">
        <v>64</v>
      </c>
      <c r="E46" s="50"/>
      <c r="F46" s="50"/>
      <c r="G46" s="50"/>
      <c r="H46" s="50"/>
      <c r="I46" s="51"/>
      <c r="J46" s="50"/>
      <c r="K46" s="50"/>
      <c r="L46" s="50"/>
      <c r="M46" s="52"/>
      <c r="P46" s="66"/>
      <c r="Q46" s="66"/>
    </row>
    <row r="47">
      <c r="A47" s="53" t="str">
        <f>CONCATENATE($A$46,".",ROW(A1))</f>
        <v>5.1</v>
      </c>
      <c r="B47" s="78"/>
      <c r="C47" s="79" t="s">
        <v>65</v>
      </c>
      <c r="D47" s="56" t="s">
        <v>64</v>
      </c>
      <c r="E47" s="57" t="s">
        <v>66</v>
      </c>
      <c r="F47" s="58">
        <v>100</v>
      </c>
      <c r="G47" s="59">
        <v>39357.360000000001</v>
      </c>
      <c r="H47" s="60"/>
      <c r="I47" s="61">
        <f t="shared" si="1"/>
        <v>0.25359999999999999</v>
      </c>
      <c r="J47" s="62">
        <f>IF(I47="-",G47,(TRUNC(G47*(1+I47),2)))</f>
        <v>49338.379999999997</v>
      </c>
      <c r="K47" s="63">
        <f>J47*(F47/100)</f>
        <v>49338.379999999997</v>
      </c>
      <c r="L47" s="64"/>
      <c r="M47" s="65"/>
      <c r="P47" s="66"/>
      <c r="Q47" s="66"/>
    </row>
    <row r="48">
      <c r="A48" s="69"/>
      <c r="B48" s="70"/>
      <c r="C48" s="70"/>
      <c r="D48" s="70"/>
      <c r="E48" s="70"/>
      <c r="F48" s="70"/>
      <c r="G48" s="70"/>
      <c r="H48" s="70"/>
      <c r="I48" s="71"/>
      <c r="J48" s="72" t="str">
        <f>CONCATENATE("Subtotal ",D46)</f>
        <v xml:space="preserve">Subtotal ADMINISTRAÇÃO LOCAL</v>
      </c>
      <c r="K48" s="73">
        <f>SUM(K47:M47)</f>
        <v>49338.379999999997</v>
      </c>
      <c r="L48" s="74"/>
      <c r="M48" s="75"/>
      <c r="O48">
        <v>1</v>
      </c>
      <c r="P48" s="66">
        <f t="shared" si="7"/>
        <v>0</v>
      </c>
      <c r="Q48" s="66" t="e">
        <f>IF(#REF!=0,#REF!-#REF!-(TRUNC(TRUNC(G48*(1+I48),2)*F48,2)))</f>
        <v>#REF!</v>
      </c>
    </row>
    <row r="49" ht="15">
      <c r="A49" s="82"/>
      <c r="B49" s="83"/>
      <c r="C49" s="83"/>
      <c r="D49" s="83"/>
      <c r="E49" s="83"/>
      <c r="F49" s="83"/>
      <c r="G49" s="83"/>
      <c r="H49" s="84"/>
      <c r="I49" s="85"/>
      <c r="J49" s="86" t="s">
        <v>67</v>
      </c>
      <c r="K49" s="87">
        <f>ROUND(SUMIF($O$8:$O$48,1,K8:K48),2)</f>
        <v>645601.62</v>
      </c>
      <c r="L49" s="88"/>
      <c r="M49" s="89"/>
      <c r="N49" s="76"/>
      <c r="P49" s="66">
        <f t="shared" si="7"/>
        <v>0</v>
      </c>
      <c r="Q49" s="66" t="e">
        <f>IF(#REF!=0,#REF!-#REF!-(TRUNC(TRUNC(G49*(1+I49),2)*F49,2)))</f>
        <v>#REF!</v>
      </c>
      <c r="R49" s="76"/>
    </row>
    <row r="50" ht="15">
      <c r="A50" s="90"/>
      <c r="B50" s="91"/>
      <c r="C50" s="91"/>
      <c r="D50" s="91"/>
      <c r="E50" s="91"/>
      <c r="F50" s="91"/>
      <c r="G50" s="91"/>
      <c r="H50" s="92"/>
      <c r="I50" s="71"/>
      <c r="J50" s="93"/>
      <c r="K50" s="94"/>
      <c r="L50" s="95"/>
      <c r="M50" s="96"/>
      <c r="P50" s="66">
        <f t="shared" si="7"/>
        <v>0</v>
      </c>
      <c r="Q50" s="66" t="e">
        <f>IF(#REF!=0,#REF!-#REF!-(TRUNC(TRUNC(G50*(1+I50),2)*F50,2)))</f>
        <v>#REF!</v>
      </c>
    </row>
    <row r="51" ht="8.4499999999999993" customHeight="1"/>
    <row r="52" ht="15">
      <c r="A52" s="97" t="s">
        <v>68</v>
      </c>
      <c r="B52" s="98"/>
      <c r="C52" s="99"/>
      <c r="D52" s="99"/>
      <c r="E52" s="99"/>
      <c r="F52" s="99"/>
      <c r="G52" s="99"/>
      <c r="H52" s="100"/>
      <c r="I52" s="101"/>
      <c r="J52" s="102"/>
      <c r="K52" s="102"/>
      <c r="L52" s="102"/>
      <c r="M52" s="103"/>
    </row>
    <row r="53">
      <c r="A53" s="104" t="s">
        <v>69</v>
      </c>
      <c r="B53" s="105"/>
      <c r="C53" s="105"/>
      <c r="D53" s="105"/>
      <c r="E53" s="105"/>
      <c r="F53" s="105"/>
      <c r="G53" s="105"/>
      <c r="H53" s="105"/>
      <c r="I53" s="105"/>
      <c r="J53" s="105"/>
      <c r="K53" s="105"/>
      <c r="L53" s="105"/>
      <c r="M53" s="106"/>
    </row>
    <row r="54" ht="15">
      <c r="A54" s="107" t="s">
        <v>70</v>
      </c>
      <c r="B54" s="105"/>
      <c r="C54" s="105"/>
      <c r="D54" s="105"/>
      <c r="E54" s="105"/>
      <c r="F54" s="105"/>
      <c r="G54" s="105"/>
      <c r="H54" s="105"/>
      <c r="I54" s="105"/>
      <c r="J54" s="105"/>
      <c r="K54" s="105"/>
      <c r="L54" s="105"/>
      <c r="M54" s="106"/>
      <c r="S54" s="108"/>
      <c r="T54" s="108"/>
      <c r="U54" s="108"/>
      <c r="V54" s="108"/>
    </row>
    <row r="55" ht="15">
      <c r="A55" s="109" t="s">
        <v>71</v>
      </c>
      <c r="E55" s="108"/>
      <c r="F55" s="108"/>
      <c r="G55" s="108"/>
      <c r="M55" s="110"/>
    </row>
    <row r="56">
      <c r="A56" s="111"/>
      <c r="M56" s="110"/>
    </row>
    <row r="57">
      <c r="A57" s="111"/>
      <c r="M57" s="110"/>
    </row>
    <row r="58" ht="15">
      <c r="A58" s="112" t="s">
        <v>72</v>
      </c>
      <c r="B58" s="113"/>
      <c r="C58" s="113"/>
      <c r="D58" s="113"/>
      <c r="E58" s="113"/>
      <c r="F58" s="113"/>
      <c r="G58" s="113"/>
      <c r="H58" s="113"/>
      <c r="I58" s="113"/>
      <c r="J58" s="113"/>
      <c r="K58" s="113"/>
      <c r="L58" s="113"/>
      <c r="M58" s="114"/>
    </row>
    <row r="59">
      <c r="A59" s="115" t="s">
        <v>73</v>
      </c>
      <c r="B59" s="116"/>
      <c r="C59" s="116"/>
      <c r="D59" s="116"/>
      <c r="E59" s="116"/>
      <c r="F59" s="116"/>
      <c r="G59" s="116"/>
      <c r="H59" s="116"/>
      <c r="I59" s="116"/>
      <c r="J59" s="116"/>
      <c r="K59" s="116"/>
      <c r="L59" s="116"/>
      <c r="M59" s="117"/>
    </row>
    <row r="60">
      <c r="A60" s="111"/>
      <c r="M60" s="110"/>
    </row>
    <row r="61" ht="13.15" customHeight="1">
      <c r="A61" s="118"/>
      <c r="B61" s="119"/>
      <c r="C61" s="119"/>
      <c r="D61" s="119"/>
      <c r="E61" s="119"/>
      <c r="F61" s="119"/>
      <c r="G61" s="119"/>
      <c r="H61" s="119"/>
      <c r="I61" s="119"/>
      <c r="J61" s="119"/>
      <c r="K61" s="119"/>
      <c r="L61" s="119"/>
      <c r="M61" s="120"/>
    </row>
    <row r="62">
      <c r="A62" s="121"/>
      <c r="B62" s="121"/>
      <c r="C62" s="121"/>
      <c r="D62" s="121"/>
      <c r="E62" s="121"/>
      <c r="F62" s="121"/>
      <c r="G62" s="121"/>
      <c r="H62" s="121"/>
      <c r="I62" s="121"/>
      <c r="J62" s="121"/>
      <c r="K62" s="121"/>
      <c r="L62" s="121"/>
    </row>
    <row r="64">
      <c r="J64" s="76"/>
    </row>
    <row r="65" ht="27.600000000000001" customHeight="1"/>
    <row r="66" s="25" customFormat="1"/>
    <row r="67" s="25" customFormat="1"/>
    <row r="68" s="25" customFormat="1"/>
    <row r="69" s="25" customFormat="1">
      <c r="B69" s="67"/>
      <c r="C69" s="67"/>
      <c r="D69" s="122"/>
      <c r="E69" s="67"/>
      <c r="F69" s="123"/>
      <c r="G69" s="123"/>
      <c r="S69" s="124"/>
    </row>
    <row r="70" s="25" customFormat="1">
      <c r="B70" s="67"/>
      <c r="C70" s="67"/>
      <c r="D70" s="122"/>
      <c r="E70" s="67"/>
      <c r="F70" s="123"/>
      <c r="G70" s="123"/>
      <c r="S70" s="124"/>
    </row>
    <row r="71" s="25" customFormat="1">
      <c r="B71" s="67"/>
      <c r="C71" s="67"/>
      <c r="D71" s="122"/>
      <c r="E71" s="67"/>
      <c r="F71" s="123"/>
      <c r="G71" s="123"/>
      <c r="S71" s="124"/>
    </row>
    <row r="72">
      <c r="B72" s="116"/>
      <c r="C72" s="116"/>
      <c r="D72" s="116"/>
      <c r="E72" s="116"/>
      <c r="F72" s="116"/>
      <c r="G72" s="116"/>
    </row>
    <row r="74">
      <c r="A74" s="125"/>
      <c r="B74" s="126"/>
      <c r="C74" s="126"/>
      <c r="G74" s="116"/>
    </row>
    <row r="75">
      <c r="A75" s="125"/>
      <c r="B75" s="126"/>
      <c r="C75" s="126"/>
      <c r="D75" s="126"/>
      <c r="E75" s="126"/>
      <c r="F75" s="126"/>
      <c r="G75" s="126"/>
    </row>
    <row r="76">
      <c r="B76" s="67"/>
      <c r="C76" s="67"/>
      <c r="D76" s="127"/>
      <c r="E76" s="67"/>
      <c r="F76" s="67"/>
      <c r="G76" s="67"/>
    </row>
    <row r="77">
      <c r="A77" s="25"/>
      <c r="B77" s="67"/>
      <c r="C77" s="67"/>
      <c r="D77" s="122"/>
      <c r="E77" s="67"/>
      <c r="F77" s="67"/>
      <c r="G77" s="67"/>
    </row>
    <row r="78">
      <c r="A78" s="25"/>
      <c r="B78" s="67"/>
      <c r="C78" s="67"/>
      <c r="D78" s="122"/>
      <c r="E78" s="67"/>
      <c r="F78" s="67"/>
      <c r="G78" s="67"/>
    </row>
    <row r="79">
      <c r="A79" s="25"/>
      <c r="B79" s="67"/>
      <c r="C79" s="67"/>
      <c r="D79" s="122"/>
      <c r="E79" s="67"/>
      <c r="F79" s="67"/>
      <c r="G79" s="67"/>
    </row>
    <row r="80">
      <c r="A80" s="25"/>
      <c r="B80" s="67"/>
      <c r="C80" s="67"/>
      <c r="D80" s="122"/>
      <c r="E80" s="67"/>
      <c r="F80" s="67"/>
      <c r="G80" s="67"/>
    </row>
    <row r="81">
      <c r="B81" s="116"/>
      <c r="C81" s="116"/>
      <c r="D81" s="116"/>
      <c r="E81" s="116"/>
      <c r="F81" s="116"/>
      <c r="G81" s="116"/>
    </row>
    <row r="83" s="67" customFormat="1">
      <c r="A83" s="125"/>
      <c r="B83" s="126"/>
      <c r="C83" s="126"/>
      <c r="D83" s="128"/>
    </row>
    <row r="84">
      <c r="A84" s="125"/>
      <c r="B84" s="126"/>
      <c r="C84" s="126"/>
      <c r="D84" s="126"/>
      <c r="E84" s="126"/>
      <c r="F84" s="126"/>
      <c r="G84" s="126"/>
    </row>
    <row r="85">
      <c r="B85" s="67"/>
      <c r="C85" s="67"/>
      <c r="D85" s="122"/>
      <c r="E85" s="67"/>
      <c r="F85" s="67"/>
      <c r="G85" s="67"/>
    </row>
    <row r="86">
      <c r="B86" s="116"/>
      <c r="C86" s="116"/>
      <c r="D86" s="116"/>
      <c r="E86" s="116"/>
      <c r="F86" s="116"/>
      <c r="G86" s="116"/>
    </row>
    <row r="88">
      <c r="D88" s="129"/>
    </row>
  </sheetData>
  <mergeCells count="100">
    <mergeCell ref="A1:M1"/>
    <mergeCell ref="A2:M2"/>
    <mergeCell ref="A3:B3"/>
    <mergeCell ref="C3:G3"/>
    <mergeCell ref="A4:B4"/>
    <mergeCell ref="C4:G4"/>
    <mergeCell ref="A5:B5"/>
    <mergeCell ref="C5:G5"/>
    <mergeCell ref="A6:A7"/>
    <mergeCell ref="B6:B7"/>
    <mergeCell ref="C6:C7"/>
    <mergeCell ref="D6:D7"/>
    <mergeCell ref="E6:E7"/>
    <mergeCell ref="F6:F7"/>
    <mergeCell ref="G6:H7"/>
    <mergeCell ref="I6:I7"/>
    <mergeCell ref="J6:J7"/>
    <mergeCell ref="K6:M7"/>
    <mergeCell ref="G9:H9"/>
    <mergeCell ref="K9:M9"/>
    <mergeCell ref="G10:H10"/>
    <mergeCell ref="K10:M10"/>
    <mergeCell ref="G11:H11"/>
    <mergeCell ref="K11:M11"/>
    <mergeCell ref="G12:H12"/>
    <mergeCell ref="K12:M12"/>
    <mergeCell ref="K13:M13"/>
    <mergeCell ref="G15:H15"/>
    <mergeCell ref="K15:M15"/>
    <mergeCell ref="G16:H16"/>
    <mergeCell ref="K16:M16"/>
    <mergeCell ref="G17:H17"/>
    <mergeCell ref="K17:M17"/>
    <mergeCell ref="G18:H18"/>
    <mergeCell ref="K18:M18"/>
    <mergeCell ref="G19:H19"/>
    <mergeCell ref="K19:M19"/>
    <mergeCell ref="G20:H20"/>
    <mergeCell ref="K20:M20"/>
    <mergeCell ref="K21:M21"/>
    <mergeCell ref="G23:H23"/>
    <mergeCell ref="K23:M23"/>
    <mergeCell ref="G24:H24"/>
    <mergeCell ref="K24:M24"/>
    <mergeCell ref="G25:H25"/>
    <mergeCell ref="K25:M25"/>
    <mergeCell ref="G26:H26"/>
    <mergeCell ref="K26:M26"/>
    <mergeCell ref="G27:H27"/>
    <mergeCell ref="K27:M27"/>
    <mergeCell ref="G28:H28"/>
    <mergeCell ref="K28:M28"/>
    <mergeCell ref="G29:H29"/>
    <mergeCell ref="K29:M29"/>
    <mergeCell ref="G30:H30"/>
    <mergeCell ref="K30:M30"/>
    <mergeCell ref="G31:H31"/>
    <mergeCell ref="K31:M31"/>
    <mergeCell ref="G32:H32"/>
    <mergeCell ref="K32:M32"/>
    <mergeCell ref="G33:H33"/>
    <mergeCell ref="K33:M33"/>
    <mergeCell ref="G34:H34"/>
    <mergeCell ref="K34:M34"/>
    <mergeCell ref="G35:H35"/>
    <mergeCell ref="K35:M35"/>
    <mergeCell ref="G36:H36"/>
    <mergeCell ref="K36:M36"/>
    <mergeCell ref="K37:M37"/>
    <mergeCell ref="G39:H39"/>
    <mergeCell ref="K39:M39"/>
    <mergeCell ref="G40:H40"/>
    <mergeCell ref="K40:M40"/>
    <mergeCell ref="G41:H41"/>
    <mergeCell ref="K41:M41"/>
    <mergeCell ref="G42:H42"/>
    <mergeCell ref="K42:M42"/>
    <mergeCell ref="G43:H43"/>
    <mergeCell ref="K43:M43"/>
    <mergeCell ref="G44:H44"/>
    <mergeCell ref="K44:M44"/>
    <mergeCell ref="K45:M45"/>
    <mergeCell ref="G47:H47"/>
    <mergeCell ref="K47:M47"/>
    <mergeCell ref="K48:M48"/>
    <mergeCell ref="K49:M49"/>
    <mergeCell ref="A53:M53"/>
    <mergeCell ref="A54:M54"/>
    <mergeCell ref="A58:M58"/>
    <mergeCell ref="A59:M59"/>
    <mergeCell ref="B72:D72"/>
    <mergeCell ref="E72:G72"/>
    <mergeCell ref="A74:A75"/>
    <mergeCell ref="B74:C74"/>
    <mergeCell ref="B81:D81"/>
    <mergeCell ref="E81:G81"/>
    <mergeCell ref="A83:A84"/>
    <mergeCell ref="B83:C83"/>
    <mergeCell ref="B86:D86"/>
    <mergeCell ref="E86:G86"/>
  </mergeCells>
  <printOptions headings="0" gridLines="0"/>
  <pageMargins left="0.511811024" right="0.511811024" top="0.78740157500000008" bottom="0.78740157500000008" header="0.31496062000000008" footer="0.31496062000000008"/>
  <pageSetup paperSize="9" scale="100" fitToWidth="1" fitToHeight="1" pageOrder="downThenOver" orientation="portrait" usePrinterDefaults="1" blackAndWhite="0" draft="0" cellComments="none" useFirstPageNumber="0" errors="displayed" horizontalDpi="600" verticalDpi="600" copies="1"/>
  <headerFooter/>
  <drawing r:id="rId1"/>
  <extLst>
    <ext xmlns:x14="http://schemas.microsoft.com/office/spreadsheetml/2009/9/main" uri="{78C0D931-6437-407d-A8EE-F0AAD7539E65}">
      <x14:conditionalFormattings>
        <x14:conditionalFormatting xmlns:xm="http://schemas.microsoft.com/office/excel/2006/main">
          <x14:cfRule type="cellIs" priority="7" operator="lessThan" id="{00780087-0077-414B-BD57-000B000900D4}">
            <xm:f>0</xm:f>
            <x14:dxf>
              <font>
                <color indexed="5"/>
              </font>
              <fill>
                <patternFill patternType="solid">
                  <fgColor indexed="2"/>
                  <bgColor indexed="2"/>
                </patternFill>
              </fill>
            </x14:dxf>
          </x14:cfRule>
          <xm:sqref>K48 K50:M50</xm:sqref>
        </x14:conditionalFormatting>
        <x14:conditionalFormatting xmlns:xm="http://schemas.microsoft.com/office/excel/2006/main">
          <x14:cfRule type="expression" priority="6" id="{0008008C-0022-4F3C-BBB3-00E4003E0096}">
            <xm:f>$S$48="erro"</xm:f>
            <x14:dxf>
              <font>
                <color indexed="2"/>
              </font>
              <fill>
                <patternFill patternType="solid">
                  <fgColor indexed="5"/>
                  <bgColor indexed="5"/>
                </patternFill>
              </fill>
            </x14:dxf>
          </x14:cfRule>
          <xm:sqref>K48</xm:sqref>
        </x14:conditionalFormatting>
        <x14:conditionalFormatting xmlns:xm="http://schemas.microsoft.com/office/excel/2006/main">
          <x14:cfRule type="cellIs" priority="5" operator="lessThan" id="{003A006C-00A3-42E6-8805-009A00E20062}">
            <xm:f>0</xm:f>
            <x14:dxf>
              <font>
                <color indexed="5"/>
              </font>
              <fill>
                <patternFill patternType="solid">
                  <fgColor indexed="2"/>
                  <bgColor indexed="2"/>
                </patternFill>
              </fill>
            </x14:dxf>
          </x14:cfRule>
          <xm:sqref>K49</xm:sqref>
        </x14:conditionalFormatting>
        <x14:conditionalFormatting xmlns:xm="http://schemas.microsoft.com/office/excel/2006/main">
          <x14:cfRule type="cellIs" priority="4" operator="lessThan" id="{009100DB-00D3-4DBD-ABA4-009F005000B4}">
            <xm:f>0</xm:f>
            <x14:dxf>
              <font>
                <color indexed="5"/>
              </font>
              <fill>
                <patternFill patternType="solid">
                  <fgColor indexed="2"/>
                  <bgColor indexed="2"/>
                </patternFill>
              </fill>
            </x14:dxf>
          </x14:cfRule>
          <xm:sqref>K13</xm:sqref>
        </x14:conditionalFormatting>
        <x14:conditionalFormatting xmlns:xm="http://schemas.microsoft.com/office/excel/2006/main">
          <x14:cfRule type="expression" priority="3" id="{00F300A0-004E-405D-81E7-00C700E600DC}">
            <xm:f>$S$48="erro"</xm:f>
            <x14:dxf>
              <font>
                <color indexed="2"/>
              </font>
              <fill>
                <patternFill patternType="solid">
                  <fgColor indexed="5"/>
                  <bgColor indexed="5"/>
                </patternFill>
              </fill>
            </x14:dxf>
          </x14:cfRule>
          <xm:sqref>K13</xm:sqref>
        </x14:conditionalFormatting>
        <x14:conditionalFormatting xmlns:xm="http://schemas.microsoft.com/office/excel/2006/main">
          <x14:cfRule type="cellIs" priority="2" operator="lessThan" id="{000900D0-001B-4AA6-93AA-008F0084008C}">
            <xm:f>0</xm:f>
            <x14:dxf>
              <font>
                <color indexed="5"/>
              </font>
              <fill>
                <patternFill patternType="solid">
                  <fgColor indexed="2"/>
                  <bgColor indexed="2"/>
                </patternFill>
              </fill>
            </x14:dxf>
          </x14:cfRule>
          <xm:sqref>K45</xm:sqref>
        </x14:conditionalFormatting>
        <x14:conditionalFormatting xmlns:xm="http://schemas.microsoft.com/office/excel/2006/main">
          <x14:cfRule type="expression" priority="1" id="{00C1001E-00C3-4D0D-98E0-0057006A00FD}">
            <xm:f>$S$48="erro"</xm:f>
            <x14:dxf>
              <font>
                <color indexed="2"/>
              </font>
              <fill>
                <patternFill patternType="solid">
                  <fgColor indexed="5"/>
                  <bgColor indexed="5"/>
                </patternFill>
              </fill>
            </x14:dxf>
          </x14:cfRule>
          <xm:sqref>K45</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onlyoffice/8.1.1.26</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Tobias Grisa</dc:creator>
  <cp:lastModifiedBy>Anônimo</cp:lastModifiedBy>
  <cp:revision>1</cp:revision>
  <dcterms:created xsi:type="dcterms:W3CDTF">2025-08-04T20:58:52Z</dcterms:created>
  <dcterms:modified xsi:type="dcterms:W3CDTF">2025-08-28T14:23:15Z</dcterms:modified>
</cp:coreProperties>
</file>